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saaeunaimggovbr-my.sharepoint.com/personal/julio_oliveira_saaeunai_mg_gov_br/Documents/Documentos/Licitações/Ano 2026/Perfuração de poço artesiano/Anexos do poço/"/>
    </mc:Choice>
  </mc:AlternateContent>
  <xr:revisionPtr revIDLastSave="2369" documentId="11_9386385835C74BFE84F47D7AC20097FFBF5621A8" xr6:coauthVersionLast="47" xr6:coauthVersionMax="47" xr10:uidLastSave="{D857D1A7-FA3E-4CB9-AF6C-7DCB37AFCEC9}"/>
  <bookViews>
    <workbookView xWindow="4305" yWindow="285" windowWidth="19395" windowHeight="15195" tabRatio="638" activeTab="1" xr2:uid="{00000000-000D-0000-FFFF-FFFF00000000}"/>
  </bookViews>
  <sheets>
    <sheet name="PLANILHA de preço" sheetId="14" r:id="rId1"/>
    <sheet name="Cronograma_ff" sheetId="7" r:id="rId2"/>
    <sheet name="DBI" sheetId="10" r:id="rId3"/>
  </sheets>
  <definedNames>
    <definedName name="_xlnm.Print_Area" localSheetId="1">Cronograma_ff!$A$1:$N$19</definedName>
    <definedName name="_xlnm.Print_Area" localSheetId="2">DBI!$A$1:$L$21</definedName>
    <definedName name="_xlnm.Print_Area" localSheetId="0">'PLANILHA de preço'!$A$1:$H$23</definedName>
    <definedName name="margem" localSheetId="1">Cronograma_ff!#REF!</definedName>
    <definedName name="margem" localSheetId="2">#REF!</definedName>
    <definedName name="margem" localSheetId="0">'PLANILHA de preço'!#REF!</definedName>
    <definedName name="margem">#REF!</definedName>
    <definedName name="_xlnm.Print_Titles" localSheetId="1">Cronograma_ff!$2:$2</definedName>
    <definedName name="_xlnm.Print_Titles" localSheetId="0">'PLANILHA de preço'!$1:$3</definedName>
    <definedName name="TOTAL">Cronograma_ff!#REF!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7" l="1"/>
  <c r="C9" i="7"/>
  <c r="B9" i="7"/>
  <c r="B8" i="7"/>
  <c r="E17" i="14"/>
  <c r="E14" i="14"/>
  <c r="E15" i="14"/>
  <c r="D4" i="7"/>
  <c r="E13" i="14"/>
  <c r="M9" i="7" l="1"/>
  <c r="H9" i="10" l="1"/>
  <c r="F9" i="10" l="1"/>
  <c r="D9" i="10"/>
  <c r="M8" i="7"/>
  <c r="J4" i="7" l="1"/>
  <c r="J4" i="10" l="1"/>
  <c r="M4" i="7" l="1"/>
  <c r="B4" i="7" l="1"/>
  <c r="B3" i="7"/>
  <c r="H13" i="10" l="1"/>
  <c r="K6" i="10" s="1"/>
  <c r="H6" i="14" l="1"/>
  <c r="B3" i="10"/>
  <c r="B4" i="10"/>
  <c r="G15" i="14" l="1"/>
  <c r="H15" i="14" s="1"/>
  <c r="G14" i="14"/>
  <c r="H14" i="14" s="1"/>
  <c r="G9" i="14"/>
  <c r="H9" i="14" s="1"/>
  <c r="H8" i="14" s="1"/>
  <c r="G10" i="14"/>
  <c r="H10" i="14" s="1"/>
  <c r="G12" i="14"/>
  <c r="H12" i="14" s="1"/>
  <c r="G13" i="14"/>
  <c r="H13" i="14" s="1"/>
  <c r="G11" i="14"/>
  <c r="H11" i="14" s="1"/>
  <c r="G17" i="14"/>
  <c r="H17" i="14" s="1"/>
  <c r="H16" i="14" s="1"/>
  <c r="H18" i="14" l="1"/>
  <c r="C8" i="7"/>
  <c r="C12" i="7" s="1"/>
  <c r="H9" i="7"/>
  <c r="J8" i="7" l="1"/>
  <c r="L9" i="7"/>
  <c r="J9" i="7"/>
  <c r="F9" i="7"/>
  <c r="F8" i="7"/>
  <c r="H8" i="7"/>
  <c r="L8" i="7"/>
  <c r="N9" i="7" l="1"/>
  <c r="N8" i="7"/>
  <c r="H12" i="7" l="1"/>
  <c r="J12" i="7"/>
  <c r="L12" i="7"/>
  <c r="C13" i="7"/>
  <c r="K12" i="7" l="1"/>
  <c r="I12" i="7"/>
  <c r="G12" i="7"/>
  <c r="N12" i="7"/>
  <c r="F12" i="7"/>
  <c r="D9" i="7"/>
  <c r="D8" i="7"/>
  <c r="E12" i="7" l="1"/>
  <c r="M12" i="7" s="1"/>
  <c r="F13" i="7"/>
  <c r="H13" i="7" s="1"/>
  <c r="J13" i="7" s="1"/>
  <c r="L13" i="7" s="1"/>
  <c r="E13" i="7" l="1"/>
  <c r="G13" i="7" s="1"/>
  <c r="I13" i="7" s="1"/>
  <c r="K13" i="7" s="1"/>
</calcChain>
</file>

<file path=xl/sharedStrings.xml><?xml version="1.0" encoding="utf-8"?>
<sst xmlns="http://schemas.openxmlformats.org/spreadsheetml/2006/main" count="169" uniqueCount="103">
  <si>
    <t>ITEM</t>
  </si>
  <si>
    <t>UNID</t>
  </si>
  <si>
    <t>DESCRIÇÃO DOS SERVIÇOS</t>
  </si>
  <si>
    <t>QTDE</t>
  </si>
  <si>
    <t>T.COM BDI R$</t>
  </si>
  <si>
    <t>fisico</t>
  </si>
  <si>
    <t>financeiro</t>
  </si>
  <si>
    <t>30 dias</t>
  </si>
  <si>
    <t>60 dias</t>
  </si>
  <si>
    <t>90 dias</t>
  </si>
  <si>
    <t>TOTAL</t>
  </si>
  <si>
    <t>TOTAL SIMPLES</t>
  </si>
  <si>
    <t>TOTAL ACUMULADO</t>
  </si>
  <si>
    <t>CRONOGRAMA FISICO/FINANCEIRO</t>
  </si>
  <si>
    <t>M²</t>
  </si>
  <si>
    <t>1.</t>
  </si>
  <si>
    <t>2.</t>
  </si>
  <si>
    <t>M³</t>
  </si>
  <si>
    <t>OBRA:</t>
  </si>
  <si>
    <t>LOCAL:</t>
  </si>
  <si>
    <t>Código</t>
  </si>
  <si>
    <t xml:space="preserve"> UNIT.</t>
  </si>
  <si>
    <t>UNIT. + BDI</t>
  </si>
  <si>
    <t>%</t>
  </si>
  <si>
    <t>LIMPEZA FINAL PARA ENTREGA DA OBRA</t>
  </si>
  <si>
    <t>DATA:</t>
  </si>
  <si>
    <t>PLANILHA DE COMPOSIÇÃO DE BDI - SERVIÇOS</t>
  </si>
  <si>
    <t>Regime de execução das obras: EMPREITADA GLOBAL  POR PREÇO UNITARIO</t>
  </si>
  <si>
    <t>BDI:</t>
  </si>
  <si>
    <t xml:space="preserve">Risco (R) </t>
  </si>
  <si>
    <t xml:space="preserve">De </t>
  </si>
  <si>
    <t>até</t>
  </si>
  <si>
    <t>Risco:</t>
  </si>
  <si>
    <t>BDI=((1+(Ac+S+G+R))×(1+DF)×(1+L))/(1-(I+INSS))</t>
  </si>
  <si>
    <t>Despesas financeiras (DF)</t>
  </si>
  <si>
    <t>Despesas financeiras:</t>
  </si>
  <si>
    <t>Administração Central (Ac)</t>
  </si>
  <si>
    <t>Administração central:</t>
  </si>
  <si>
    <t xml:space="preserve"> Observações:</t>
  </si>
  <si>
    <t>Garantias</t>
  </si>
  <si>
    <t>Lucro (L)</t>
  </si>
  <si>
    <t>Lucro:</t>
  </si>
  <si>
    <t>i) Composição do BDI, intervalos admissíveis e fórmula de cálculo nos termos do Acórdão 2622/13 do TCU.</t>
  </si>
  <si>
    <t>Tributos(I)</t>
  </si>
  <si>
    <t>Tributos:</t>
  </si>
  <si>
    <t>PIS</t>
  </si>
  <si>
    <t>COFINS</t>
  </si>
  <si>
    <t xml:space="preserve">ii) Tributos adotados =   PIS + CONFINS+ ISS </t>
  </si>
  <si>
    <t>ISS</t>
  </si>
  <si>
    <t>INSS (CPRB)</t>
  </si>
  <si>
    <t>INSS  (CPRB)</t>
  </si>
  <si>
    <t>ED-50266</t>
  </si>
  <si>
    <t>Total</t>
  </si>
  <si>
    <t>Seguros   (S)+Garantias   (G)</t>
  </si>
  <si>
    <t>M</t>
  </si>
  <si>
    <t>Composição do BDI</t>
  </si>
  <si>
    <t>TOTAL GERAL  :</t>
  </si>
  <si>
    <t>LIMPEZA</t>
  </si>
  <si>
    <t>Referencia:</t>
  </si>
  <si>
    <t>RECURSO:</t>
  </si>
  <si>
    <t>Proprio</t>
  </si>
  <si>
    <t>–––––––––––––––––-----–––––––</t>
  </si>
  <si>
    <t>Júlio da Costa Oliveira, Mat. 363</t>
  </si>
  <si>
    <r>
      <t>Engº. Civil C</t>
    </r>
    <r>
      <rPr>
        <sz val="12"/>
        <color rgb="FF000000"/>
        <rFont val="Arial"/>
        <family val="2"/>
      </rPr>
      <t>rea-MG:176499/D</t>
    </r>
  </si>
  <si>
    <t>Seguros (S)+Garantias(G)+ Risco(R)</t>
  </si>
  <si>
    <t>3.1</t>
  </si>
  <si>
    <t>3.2</t>
  </si>
  <si>
    <t>______________________________</t>
  </si>
  <si>
    <t xml:space="preserve">OBRA:                                                                                                                                        </t>
  </si>
  <si>
    <t xml:space="preserve">LOCAL:                                                                                                                                </t>
  </si>
  <si>
    <t>5.2</t>
  </si>
  <si>
    <t>5.1</t>
  </si>
  <si>
    <t>Percentual %</t>
  </si>
  <si>
    <t>5.3</t>
  </si>
  <si>
    <t>2.1</t>
  </si>
  <si>
    <t>PLANILHA DE REFERÊNCIA (anexo do relatório de pesquisa de preços)</t>
  </si>
  <si>
    <t>1.4</t>
  </si>
  <si>
    <t>H</t>
  </si>
  <si>
    <t>120 dias</t>
  </si>
  <si>
    <t>––––––––––––––––––––––––</t>
  </si>
  <si>
    <r>
      <t>Engº. Civil C</t>
    </r>
    <r>
      <rPr>
        <sz val="11"/>
        <color rgb="FF000000"/>
        <rFont val="Arial"/>
        <family val="2"/>
      </rPr>
      <t>rea-MG:176499/D</t>
    </r>
  </si>
  <si>
    <t>0127000305SCP8082</t>
  </si>
  <si>
    <t>CONCRETAGEM DE RADIER, PISO DE CONCRETO OU LAJE SOBRE SOLO, FCK 30 MPA - LANÇAMENTO, ADENSAMENTO E ACABAMENTO. AF_09/2021</t>
  </si>
  <si>
    <t xml:space="preserve">	8010008011159</t>
  </si>
  <si>
    <t xml:space="preserve"> ENCARREGADO GERAL COM ENCARGOS COMPLEMENTARES </t>
  </si>
  <si>
    <t xml:space="preserve">TXKM </t>
  </si>
  <si>
    <t xml:space="preserve"> TRANSPORTE COM CAMINHÃO CARROCERIA COM GUINDAUTO (MUNCK), MOMENTO MÁXIMO DE CARGA 11,7 TM, EM VIA URBANA PAVIMENTADA, ADICIONAL PARA DMT EXCEDENTE A 30 KM (UNIDADE: TXKM). AF_07/2020</t>
  </si>
  <si>
    <t>Distrito de Garapuava, Unaí-MG</t>
  </si>
  <si>
    <t>TRANSPORTE COM CAMINHÃO CARROCERIA COM GUINDAUTO (MUNCK), MOMENTO MÁXIMO DE CARGA 11,7TM, EM VIA URBANA PAVIMENTADA, DMT ATÉ 30KM (UNIDADE: TXKM). AF_07/2020</t>
  </si>
  <si>
    <t>FORNECIMENTO E INSTALAÇÃO DE TUBO DE AÇO GALVANIZADO, ROSCA E LUVA, CLASSE MÉDIA, PARA POÇO TUBULAR PROFUNDO, DN = 200 MM,</t>
  </si>
  <si>
    <t>PERFURAÇÃO DE SOLO, POR POÇOS PROFUNDOS, DIÂMETRO DO POÇO DE 200 MM. AF_12/2022</t>
  </si>
  <si>
    <t>GEÓLOGO SÊNIOR COM ENCARGOS COMPLEMENTARES ( com esperiencia em Investigação geofisica, e processamento de dados de eletrorrestividade para execução e locação de poço  em areas delimitadas pela contratante)</t>
  </si>
  <si>
    <t>PERFURAÇÃO DE POÇO ARTESIANO</t>
  </si>
  <si>
    <t>Caesb 07/2025 - Sinap 09/2025- DER-MG-07/2025</t>
  </si>
  <si>
    <t>Estudo, locação, perfuração e revestimento de poços artesiano profundo com a elaboração de relatórios técnicos necessários a  loçacão e perfuração</t>
  </si>
  <si>
    <r>
      <t>LOCAL:</t>
    </r>
    <r>
      <rPr>
        <sz val="11"/>
        <rFont val="Times New Roman"/>
        <family val="1"/>
      </rPr>
      <t xml:space="preserve">                                                                                                                                </t>
    </r>
  </si>
  <si>
    <t>LOCAÇÃO, PERFURAÇÃO E REVESTIMENTO</t>
  </si>
  <si>
    <t>1.1</t>
  </si>
  <si>
    <t>1.2</t>
  </si>
  <si>
    <t>1.3</t>
  </si>
  <si>
    <t>1.5</t>
  </si>
  <si>
    <t>1.6</t>
  </si>
  <si>
    <t>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</si>
</sst>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0"/>
    <numFmt numFmtId="166" formatCode="&quot;R$&quot;\ #,##0.00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0"/>
      <name val="Arial"/>
      <family val="2"/>
    </font>
    <font>
      <b/>
      <sz val="26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22"/>
      <name val="Times New Roman"/>
      <family val="1"/>
    </font>
    <font>
      <sz val="10"/>
      <name val="Arial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3" fillId="7" borderId="1" applyNumberFormat="0" applyAlignment="0" applyProtection="0"/>
    <xf numFmtId="0" fontId="14" fillId="3" borderId="0" applyNumberFormat="0" applyBorder="0" applyAlignment="0" applyProtection="0"/>
    <xf numFmtId="0" fontId="15" fillId="22" borderId="0" applyNumberFormat="0" applyBorder="0" applyAlignment="0" applyProtection="0"/>
    <xf numFmtId="0" fontId="4" fillId="23" borderId="4" applyNumberFormat="0" applyFont="0" applyAlignment="0" applyProtection="0"/>
    <xf numFmtId="9" fontId="5" fillId="0" borderId="0" applyFont="0" applyFill="0" applyBorder="0" applyAlignment="0" applyProtection="0"/>
    <xf numFmtId="0" fontId="16" fillId="16" borderId="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44" fontId="39" fillId="0" borderId="0" applyFont="0" applyFill="0" applyBorder="0" applyAlignment="0" applyProtection="0"/>
  </cellStyleXfs>
  <cellXfs count="217">
    <xf numFmtId="0" fontId="0" fillId="0" borderId="0" xfId="0"/>
    <xf numFmtId="0" fontId="0" fillId="0" borderId="0" xfId="0" applyAlignment="1">
      <alignment horizontal="center"/>
    </xf>
    <xf numFmtId="164" fontId="0" fillId="0" borderId="0" xfId="43" applyFont="1"/>
    <xf numFmtId="0" fontId="0" fillId="0" borderId="0" xfId="0" applyAlignment="1">
      <alignment vertical="top" wrapText="1"/>
    </xf>
    <xf numFmtId="9" fontId="0" fillId="0" borderId="0" xfId="33" applyFont="1"/>
    <xf numFmtId="0" fontId="0" fillId="0" borderId="0" xfId="0" applyAlignment="1">
      <alignment vertical="top"/>
    </xf>
    <xf numFmtId="0" fontId="4" fillId="0" borderId="0" xfId="44"/>
    <xf numFmtId="0" fontId="25" fillId="0" borderId="11" xfId="46" applyFont="1" applyBorder="1" applyAlignment="1">
      <alignment horizontal="left" vertical="center"/>
    </xf>
    <xf numFmtId="10" fontId="25" fillId="0" borderId="25" xfId="46" applyNumberFormat="1" applyFont="1" applyBorder="1" applyAlignment="1">
      <alignment vertical="center"/>
    </xf>
    <xf numFmtId="10" fontId="25" fillId="0" borderId="20" xfId="46" applyNumberFormat="1" applyFont="1" applyBorder="1" applyAlignment="1">
      <alignment vertical="center"/>
    </xf>
    <xf numFmtId="0" fontId="25" fillId="0" borderId="20" xfId="46" applyFont="1" applyBorder="1" applyAlignment="1">
      <alignment horizontal="center" vertical="center"/>
    </xf>
    <xf numFmtId="0" fontId="25" fillId="0" borderId="25" xfId="46" applyFont="1" applyBorder="1" applyAlignment="1">
      <alignment vertical="center"/>
    </xf>
    <xf numFmtId="2" fontId="25" fillId="0" borderId="12" xfId="46" applyNumberFormat="1" applyFont="1" applyBorder="1" applyAlignment="1">
      <alignment horizontal="right" vertical="center"/>
    </xf>
    <xf numFmtId="10" fontId="25" fillId="0" borderId="14" xfId="47" applyNumberFormat="1" applyFont="1" applyFill="1" applyBorder="1" applyAlignment="1" applyProtection="1">
      <alignment vertical="center"/>
      <protection locked="0"/>
    </xf>
    <xf numFmtId="0" fontId="25" fillId="0" borderId="10" xfId="46" applyFont="1" applyBorder="1" applyAlignment="1">
      <alignment horizontal="left" vertical="center"/>
    </xf>
    <xf numFmtId="10" fontId="25" fillId="0" borderId="12" xfId="46" applyNumberFormat="1" applyFont="1" applyBorder="1" applyAlignment="1">
      <alignment vertical="center"/>
    </xf>
    <xf numFmtId="10" fontId="25" fillId="0" borderId="13" xfId="46" applyNumberFormat="1" applyFont="1" applyBorder="1" applyAlignment="1">
      <alignment vertical="center"/>
    </xf>
    <xf numFmtId="0" fontId="25" fillId="0" borderId="13" xfId="46" applyFont="1" applyBorder="1" applyAlignment="1">
      <alignment horizontal="center" vertical="center"/>
    </xf>
    <xf numFmtId="0" fontId="25" fillId="0" borderId="12" xfId="46" applyFont="1" applyBorder="1" applyAlignment="1">
      <alignment vertical="center"/>
    </xf>
    <xf numFmtId="10" fontId="25" fillId="0" borderId="37" xfId="47" applyNumberFormat="1" applyFont="1" applyFill="1" applyBorder="1" applyAlignment="1" applyProtection="1">
      <alignment vertical="center"/>
      <protection locked="0"/>
    </xf>
    <xf numFmtId="2" fontId="24" fillId="0" borderId="12" xfId="47" applyNumberFormat="1" applyFont="1" applyFill="1" applyBorder="1" applyAlignment="1" applyProtection="1">
      <alignment horizontal="right" vertical="center"/>
      <protection locked="0"/>
    </xf>
    <xf numFmtId="10" fontId="24" fillId="0" borderId="37" xfId="47" applyNumberFormat="1" applyFont="1" applyFill="1" applyBorder="1" applyAlignment="1" applyProtection="1">
      <alignment vertical="center"/>
      <protection locked="0"/>
    </xf>
    <xf numFmtId="0" fontId="25" fillId="0" borderId="22" xfId="46" applyFont="1" applyBorder="1" applyAlignment="1">
      <alignment horizontal="left" vertical="center"/>
    </xf>
    <xf numFmtId="10" fontId="25" fillId="0" borderId="22" xfId="46" applyNumberFormat="1" applyFont="1" applyBorder="1" applyAlignment="1">
      <alignment vertical="center"/>
    </xf>
    <xf numFmtId="10" fontId="25" fillId="0" borderId="41" xfId="46" applyNumberFormat="1" applyFont="1" applyBorder="1" applyAlignment="1">
      <alignment vertical="center"/>
    </xf>
    <xf numFmtId="0" fontId="25" fillId="0" borderId="41" xfId="46" applyFont="1" applyBorder="1" applyAlignment="1">
      <alignment horizontal="center" vertical="center"/>
    </xf>
    <xf numFmtId="2" fontId="25" fillId="0" borderId="22" xfId="46" applyNumberFormat="1" applyFont="1" applyBorder="1" applyAlignment="1">
      <alignment horizontal="right" vertical="center"/>
    </xf>
    <xf numFmtId="0" fontId="26" fillId="0" borderId="0" xfId="46" applyFont="1" applyAlignment="1">
      <alignment horizontal="left" vertical="center"/>
    </xf>
    <xf numFmtId="0" fontId="25" fillId="0" borderId="0" xfId="46" applyFont="1" applyAlignment="1">
      <alignment horizontal="center" vertical="center" wrapText="1"/>
    </xf>
    <xf numFmtId="0" fontId="24" fillId="0" borderId="0" xfId="46" applyFont="1" applyAlignment="1">
      <alignment horizontal="center" vertical="center"/>
    </xf>
    <xf numFmtId="0" fontId="25" fillId="0" borderId="0" xfId="46" applyFont="1" applyAlignment="1">
      <alignment horizontal="left" vertical="center"/>
    </xf>
    <xf numFmtId="10" fontId="25" fillId="0" borderId="0" xfId="46" applyNumberFormat="1" applyFont="1" applyAlignment="1">
      <alignment vertical="center"/>
    </xf>
    <xf numFmtId="0" fontId="25" fillId="0" borderId="0" xfId="46" applyFont="1" applyAlignment="1">
      <alignment horizontal="center" vertical="center"/>
    </xf>
    <xf numFmtId="2" fontId="25" fillId="0" borderId="0" xfId="46" applyNumberFormat="1" applyFont="1" applyAlignment="1">
      <alignment horizontal="right" vertical="center"/>
    </xf>
    <xf numFmtId="10" fontId="25" fillId="0" borderId="0" xfId="47" applyNumberFormat="1" applyFont="1" applyFill="1" applyBorder="1" applyAlignment="1" applyProtection="1">
      <alignment vertical="center"/>
      <protection locked="0"/>
    </xf>
    <xf numFmtId="10" fontId="25" fillId="0" borderId="23" xfId="47" applyNumberFormat="1" applyFont="1" applyFill="1" applyBorder="1" applyAlignment="1" applyProtection="1">
      <alignment vertical="center"/>
      <protection locked="0"/>
    </xf>
    <xf numFmtId="164" fontId="0" fillId="0" borderId="0" xfId="45" applyFont="1"/>
    <xf numFmtId="9" fontId="0" fillId="0" borderId="0" xfId="47" applyFont="1"/>
    <xf numFmtId="9" fontId="25" fillId="0" borderId="0" xfId="47" applyFont="1" applyAlignment="1">
      <alignment horizontal="right"/>
    </xf>
    <xf numFmtId="0" fontId="25" fillId="0" borderId="0" xfId="0" applyFont="1" applyAlignment="1">
      <alignment horizontal="left"/>
    </xf>
    <xf numFmtId="164" fontId="32" fillId="0" borderId="0" xfId="45" applyFont="1"/>
    <xf numFmtId="9" fontId="32" fillId="0" borderId="0" xfId="47" applyFont="1"/>
    <xf numFmtId="164" fontId="32" fillId="0" borderId="0" xfId="43" applyFont="1"/>
    <xf numFmtId="0" fontId="32" fillId="0" borderId="0" xfId="0" applyFont="1" applyAlignment="1">
      <alignment horizontal="center" vertical="center"/>
    </xf>
    <xf numFmtId="9" fontId="32" fillId="0" borderId="0" xfId="33" applyFont="1"/>
    <xf numFmtId="0" fontId="32" fillId="0" borderId="0" xfId="46" applyFont="1" applyAlignment="1">
      <alignment horizontal="left" vertical="center"/>
    </xf>
    <xf numFmtId="0" fontId="32" fillId="0" borderId="0" xfId="44" applyFont="1"/>
    <xf numFmtId="0" fontId="24" fillId="0" borderId="24" xfId="46" applyFont="1" applyBorder="1" applyAlignment="1">
      <alignment horizontal="center" vertical="center"/>
    </xf>
    <xf numFmtId="10" fontId="24" fillId="0" borderId="13" xfId="46" applyNumberFormat="1" applyFont="1" applyBorder="1" applyAlignment="1">
      <alignment vertical="center"/>
    </xf>
    <xf numFmtId="0" fontId="24" fillId="0" borderId="13" xfId="46" applyFont="1" applyBorder="1" applyAlignment="1">
      <alignment horizontal="center" vertical="center"/>
    </xf>
    <xf numFmtId="0" fontId="24" fillId="0" borderId="12" xfId="46" applyFont="1" applyBorder="1" applyAlignment="1">
      <alignment vertical="center"/>
    </xf>
    <xf numFmtId="2" fontId="24" fillId="0" borderId="12" xfId="46" applyNumberFormat="1" applyFont="1" applyBorder="1" applyAlignment="1">
      <alignment horizontal="right" vertical="center"/>
    </xf>
    <xf numFmtId="0" fontId="24" fillId="0" borderId="10" xfId="46" applyFont="1" applyBorder="1" applyAlignment="1">
      <alignment horizontal="left" vertical="center" wrapText="1"/>
    </xf>
    <xf numFmtId="0" fontId="4" fillId="0" borderId="33" xfId="44" applyBorder="1"/>
    <xf numFmtId="0" fontId="32" fillId="0" borderId="0" xfId="0" applyFont="1" applyAlignment="1">
      <alignment horizontal="center"/>
    </xf>
    <xf numFmtId="2" fontId="25" fillId="0" borderId="25" xfId="46" applyNumberFormat="1" applyFont="1" applyBorder="1" applyAlignment="1">
      <alignment horizontal="right" vertical="center"/>
    </xf>
    <xf numFmtId="0" fontId="25" fillId="0" borderId="32" xfId="46" applyFont="1" applyBorder="1" applyAlignment="1">
      <alignment horizontal="center" vertical="center" wrapText="1"/>
    </xf>
    <xf numFmtId="0" fontId="25" fillId="0" borderId="33" xfId="46" applyFont="1" applyBorder="1" applyAlignment="1">
      <alignment horizontal="center" vertical="center" wrapText="1"/>
    </xf>
    <xf numFmtId="0" fontId="24" fillId="0" borderId="54" xfId="46" applyFont="1" applyBorder="1" applyAlignment="1">
      <alignment horizontal="center" vertical="center"/>
    </xf>
    <xf numFmtId="0" fontId="24" fillId="0" borderId="39" xfId="46" applyFont="1" applyBorder="1" applyAlignment="1">
      <alignment horizontal="center" vertical="center"/>
    </xf>
    <xf numFmtId="0" fontId="24" fillId="0" borderId="40" xfId="46" applyFont="1" applyBorder="1" applyAlignment="1">
      <alignment horizontal="center" vertical="center"/>
    </xf>
    <xf numFmtId="0" fontId="25" fillId="0" borderId="19" xfId="46" applyFont="1" applyBorder="1" applyAlignment="1">
      <alignment horizontal="left" vertical="center"/>
    </xf>
    <xf numFmtId="164" fontId="0" fillId="0" borderId="0" xfId="43" applyFont="1" applyAlignment="1">
      <alignment horizontal="center"/>
    </xf>
    <xf numFmtId="0" fontId="4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4" fontId="6" fillId="0" borderId="0" xfId="43" applyNumberFormat="1" applyFont="1" applyAlignment="1">
      <alignment horizontal="right"/>
    </xf>
    <xf numFmtId="4" fontId="0" fillId="0" borderId="0" xfId="0" applyNumberFormat="1"/>
    <xf numFmtId="0" fontId="28" fillId="0" borderId="15" xfId="44" applyFont="1" applyBorder="1" applyAlignment="1">
      <alignment horizontal="center" vertical="center" wrapText="1"/>
    </xf>
    <xf numFmtId="0" fontId="28" fillId="0" borderId="31" xfId="44" applyFont="1" applyBorder="1" applyAlignment="1">
      <alignment horizontal="center" vertical="center" wrapText="1"/>
    </xf>
    <xf numFmtId="4" fontId="25" fillId="0" borderId="0" xfId="0" applyNumberFormat="1" applyFont="1" applyAlignment="1">
      <alignment horizontal="left" vertical="center" wrapText="1"/>
    </xf>
    <xf numFmtId="4" fontId="25" fillId="0" borderId="0" xfId="0" applyNumberFormat="1" applyFont="1" applyAlignment="1">
      <alignment horizontal="right" wrapText="1"/>
    </xf>
    <xf numFmtId="4" fontId="25" fillId="0" borderId="0" xfId="0" applyNumberFormat="1" applyFont="1" applyAlignment="1">
      <alignment wrapText="1"/>
    </xf>
    <xf numFmtId="4" fontId="0" fillId="0" borderId="0" xfId="43" applyNumberFormat="1" applyFont="1" applyAlignment="1"/>
    <xf numFmtId="4" fontId="25" fillId="0" borderId="0" xfId="0" applyNumberFormat="1" applyFont="1" applyAlignment="1">
      <alignment horizontal="left" wrapText="1"/>
    </xf>
    <xf numFmtId="0" fontId="25" fillId="0" borderId="0" xfId="0" applyFont="1" applyAlignment="1">
      <alignment horizontal="center" vertical="center"/>
    </xf>
    <xf numFmtId="9" fontId="4" fillId="0" borderId="0" xfId="33" applyFont="1" applyAlignment="1">
      <alignment horizontal="center" vertical="center"/>
    </xf>
    <xf numFmtId="164" fontId="25" fillId="0" borderId="0" xfId="43" applyFont="1" applyAlignment="1">
      <alignment horizontal="center" vertical="center"/>
    </xf>
    <xf numFmtId="0" fontId="35" fillId="24" borderId="0" xfId="0" applyFont="1" applyFill="1" applyAlignment="1">
      <alignment horizontal="right" wrapText="1"/>
    </xf>
    <xf numFmtId="0" fontId="36" fillId="24" borderId="0" xfId="0" applyFont="1" applyFill="1" applyAlignment="1">
      <alignment horizontal="left" wrapText="1"/>
    </xf>
    <xf numFmtId="14" fontId="36" fillId="24" borderId="0" xfId="45" applyNumberFormat="1" applyFont="1" applyFill="1" applyBorder="1" applyAlignment="1" applyProtection="1">
      <alignment horizontal="left"/>
    </xf>
    <xf numFmtId="0" fontId="35" fillId="24" borderId="0" xfId="0" applyFont="1" applyFill="1" applyAlignment="1">
      <alignment horizontal="left"/>
    </xf>
    <xf numFmtId="0" fontId="35" fillId="24" borderId="0" xfId="0" applyFont="1" applyFill="1"/>
    <xf numFmtId="165" fontId="35" fillId="24" borderId="0" xfId="0" applyNumberFormat="1" applyFont="1" applyFill="1" applyAlignment="1">
      <alignment horizontal="right"/>
    </xf>
    <xf numFmtId="165" fontId="35" fillId="24" borderId="0" xfId="0" applyNumberFormat="1" applyFont="1" applyFill="1" applyAlignment="1">
      <alignment horizontal="left"/>
    </xf>
    <xf numFmtId="0" fontId="36" fillId="25" borderId="16" xfId="0" applyFont="1" applyFill="1" applyBorder="1" applyAlignment="1">
      <alignment horizontal="left" wrapText="1"/>
    </xf>
    <xf numFmtId="4" fontId="35" fillId="25" borderId="16" xfId="45" applyNumberFormat="1" applyFont="1" applyFill="1" applyBorder="1" applyAlignment="1" applyProtection="1">
      <alignment horizontal="right"/>
    </xf>
    <xf numFmtId="10" fontId="35" fillId="25" borderId="17" xfId="33" applyNumberFormat="1" applyFont="1" applyFill="1" applyBorder="1" applyAlignment="1" applyProtection="1">
      <alignment horizontal="left"/>
    </xf>
    <xf numFmtId="0" fontId="35" fillId="25" borderId="39" xfId="0" applyFont="1" applyFill="1" applyBorder="1" applyAlignment="1">
      <alignment horizontal="center"/>
    </xf>
    <xf numFmtId="0" fontId="36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horizontal="center"/>
    </xf>
    <xf numFmtId="4" fontId="35" fillId="25" borderId="10" xfId="45" applyNumberFormat="1" applyFont="1" applyFill="1" applyBorder="1" applyAlignment="1"/>
    <xf numFmtId="4" fontId="35" fillId="25" borderId="10" xfId="45" applyNumberFormat="1" applyFont="1" applyFill="1" applyBorder="1" applyAlignment="1">
      <alignment horizontal="right"/>
    </xf>
    <xf numFmtId="4" fontId="35" fillId="25" borderId="10" xfId="45" applyNumberFormat="1" applyFont="1" applyFill="1" applyBorder="1" applyAlignment="1">
      <alignment horizontal="center"/>
    </xf>
    <xf numFmtId="4" fontId="35" fillId="25" borderId="36" xfId="45" applyNumberFormat="1" applyFont="1" applyFill="1" applyBorder="1" applyAlignment="1">
      <alignment horizontal="center"/>
    </xf>
    <xf numFmtId="49" fontId="35" fillId="25" borderId="10" xfId="0" applyNumberFormat="1" applyFont="1" applyFill="1" applyBorder="1" applyAlignment="1">
      <alignment horizontal="center"/>
    </xf>
    <xf numFmtId="0" fontId="35" fillId="25" borderId="10" xfId="0" applyFont="1" applyFill="1" applyBorder="1" applyAlignment="1">
      <alignment wrapText="1"/>
    </xf>
    <xf numFmtId="0" fontId="36" fillId="25" borderId="10" xfId="0" applyFont="1" applyFill="1" applyBorder="1" applyAlignment="1">
      <alignment horizontal="center"/>
    </xf>
    <xf numFmtId="4" fontId="36" fillId="25" borderId="10" xfId="0" applyNumberFormat="1" applyFont="1" applyFill="1" applyBorder="1" applyAlignment="1">
      <alignment wrapText="1"/>
    </xf>
    <xf numFmtId="4" fontId="36" fillId="25" borderId="10" xfId="0" applyNumberFormat="1" applyFont="1" applyFill="1" applyBorder="1" applyAlignment="1">
      <alignment horizontal="right" wrapText="1"/>
    </xf>
    <xf numFmtId="4" fontId="35" fillId="25" borderId="36" xfId="45" applyNumberFormat="1" applyFont="1" applyFill="1" applyBorder="1" applyAlignment="1">
      <alignment horizontal="right"/>
    </xf>
    <xf numFmtId="0" fontId="37" fillId="24" borderId="39" xfId="0" applyFont="1" applyFill="1" applyBorder="1" applyAlignment="1">
      <alignment horizontal="center" vertical="center"/>
    </xf>
    <xf numFmtId="0" fontId="37" fillId="24" borderId="10" xfId="0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left" wrapText="1"/>
    </xf>
    <xf numFmtId="166" fontId="37" fillId="24" borderId="10" xfId="0" applyNumberFormat="1" applyFont="1" applyFill="1" applyBorder="1" applyAlignment="1">
      <alignment horizontal="center"/>
    </xf>
    <xf numFmtId="2" fontId="37" fillId="24" borderId="10" xfId="0" applyNumberFormat="1" applyFont="1" applyFill="1" applyBorder="1"/>
    <xf numFmtId="2" fontId="37" fillId="24" borderId="10" xfId="0" applyNumberFormat="1" applyFont="1" applyFill="1" applyBorder="1" applyAlignment="1">
      <alignment horizontal="right"/>
    </xf>
    <xf numFmtId="4" fontId="36" fillId="24" borderId="10" xfId="45" applyNumberFormat="1" applyFont="1" applyFill="1" applyBorder="1" applyAlignment="1">
      <alignment horizontal="right"/>
    </xf>
    <xf numFmtId="4" fontId="36" fillId="24" borderId="36" xfId="45" applyNumberFormat="1" applyFont="1" applyFill="1" applyBorder="1" applyAlignment="1">
      <alignment horizontal="right"/>
    </xf>
    <xf numFmtId="0" fontId="36" fillId="24" borderId="10" xfId="0" applyFont="1" applyFill="1" applyBorder="1" applyAlignment="1">
      <alignment horizontal="center" wrapText="1"/>
    </xf>
    <xf numFmtId="0" fontId="36" fillId="24" borderId="10" xfId="0" applyFont="1" applyFill="1" applyBorder="1" applyAlignment="1">
      <alignment horizontal="left" wrapText="1"/>
    </xf>
    <xf numFmtId="164" fontId="36" fillId="24" borderId="10" xfId="45" applyFont="1" applyFill="1" applyBorder="1" applyAlignment="1">
      <alignment horizontal="center"/>
    </xf>
    <xf numFmtId="4" fontId="36" fillId="24" borderId="10" xfId="0" applyNumberFormat="1" applyFont="1" applyFill="1" applyBorder="1"/>
    <xf numFmtId="4" fontId="36" fillId="24" borderId="10" xfId="45" applyNumberFormat="1" applyFont="1" applyFill="1" applyBorder="1" applyAlignment="1">
      <alignment horizontal="right" wrapText="1"/>
    </xf>
    <xf numFmtId="0" fontId="37" fillId="24" borderId="10" xfId="0" applyFont="1" applyFill="1" applyBorder="1" applyAlignment="1">
      <alignment horizontal="center" vertical="center"/>
    </xf>
    <xf numFmtId="0" fontId="37" fillId="24" borderId="10" xfId="0" applyFont="1" applyFill="1" applyBorder="1" applyAlignment="1">
      <alignment wrapText="1"/>
    </xf>
    <xf numFmtId="164" fontId="37" fillId="24" borderId="10" xfId="45" applyFont="1" applyFill="1" applyBorder="1" applyAlignment="1">
      <alignment horizontal="center"/>
    </xf>
    <xf numFmtId="164" fontId="37" fillId="24" borderId="10" xfId="45" applyFont="1" applyFill="1" applyBorder="1" applyAlignment="1"/>
    <xf numFmtId="164" fontId="37" fillId="24" borderId="10" xfId="45" applyFont="1" applyFill="1" applyBorder="1" applyAlignment="1">
      <alignment horizontal="right"/>
    </xf>
    <xf numFmtId="0" fontId="36" fillId="24" borderId="39" xfId="0" applyFont="1" applyFill="1" applyBorder="1" applyAlignment="1">
      <alignment horizontal="center"/>
    </xf>
    <xf numFmtId="0" fontId="36" fillId="24" borderId="10" xfId="0" applyFont="1" applyFill="1" applyBorder="1" applyAlignment="1">
      <alignment wrapText="1"/>
    </xf>
    <xf numFmtId="0" fontId="36" fillId="24" borderId="10" xfId="0" applyFont="1" applyFill="1" applyBorder="1" applyAlignment="1">
      <alignment horizontal="center"/>
    </xf>
    <xf numFmtId="4" fontId="36" fillId="24" borderId="10" xfId="0" applyNumberFormat="1" applyFont="1" applyFill="1" applyBorder="1" applyAlignment="1">
      <alignment horizontal="right"/>
    </xf>
    <xf numFmtId="4" fontId="35" fillId="25" borderId="56" xfId="45" applyNumberFormat="1" applyFont="1" applyFill="1" applyBorder="1" applyAlignment="1">
      <alignment horizontal="right"/>
    </xf>
    <xf numFmtId="0" fontId="36" fillId="0" borderId="43" xfId="0" applyFont="1" applyBorder="1" applyAlignment="1">
      <alignment vertical="center" wrapText="1"/>
    </xf>
    <xf numFmtId="0" fontId="35" fillId="0" borderId="43" xfId="0" applyFont="1" applyBorder="1" applyAlignment="1">
      <alignment horizontal="right" vertical="center" wrapText="1"/>
    </xf>
    <xf numFmtId="14" fontId="36" fillId="0" borderId="43" xfId="0" applyNumberFormat="1" applyFont="1" applyBorder="1" applyAlignment="1">
      <alignment horizontal="left" vertical="center" wrapText="1"/>
    </xf>
    <xf numFmtId="0" fontId="35" fillId="0" borderId="43" xfId="0" applyFont="1" applyBorder="1" applyAlignment="1">
      <alignment vertical="center" wrapText="1"/>
    </xf>
    <xf numFmtId="14" fontId="36" fillId="0" borderId="43" xfId="0" applyNumberFormat="1" applyFont="1" applyBorder="1" applyAlignment="1">
      <alignment vertical="center" wrapText="1"/>
    </xf>
    <xf numFmtId="9" fontId="36" fillId="0" borderId="10" xfId="47" applyFont="1" applyBorder="1" applyAlignment="1">
      <alignment horizontal="center" vertical="center"/>
    </xf>
    <xf numFmtId="164" fontId="36" fillId="0" borderId="10" xfId="45" applyFont="1" applyBorder="1" applyAlignment="1">
      <alignment horizontal="center" vertical="center"/>
    </xf>
    <xf numFmtId="164" fontId="36" fillId="0" borderId="36" xfId="45" applyFont="1" applyBorder="1" applyAlignment="1">
      <alignment horizontal="center" vertical="center"/>
    </xf>
    <xf numFmtId="164" fontId="35" fillId="27" borderId="11" xfId="45" applyFont="1" applyFill="1" applyBorder="1" applyAlignment="1">
      <alignment horizontal="center" vertical="center"/>
    </xf>
    <xf numFmtId="9" fontId="36" fillId="27" borderId="10" xfId="47" applyFont="1" applyFill="1" applyBorder="1" applyAlignment="1">
      <alignment horizontal="center" vertical="center"/>
    </xf>
    <xf numFmtId="164" fontId="36" fillId="27" borderId="10" xfId="45" applyFont="1" applyFill="1" applyBorder="1" applyAlignment="1">
      <alignment horizontal="center" vertical="center"/>
    </xf>
    <xf numFmtId="164" fontId="36" fillId="27" borderId="36" xfId="45" applyFont="1" applyFill="1" applyBorder="1" applyAlignment="1">
      <alignment horizontal="center" vertical="center"/>
    </xf>
    <xf numFmtId="0" fontId="36" fillId="24" borderId="39" xfId="0" applyFont="1" applyFill="1" applyBorder="1" applyAlignment="1">
      <alignment horizontal="center" vertical="center" wrapText="1"/>
    </xf>
    <xf numFmtId="0" fontId="36" fillId="24" borderId="10" xfId="0" applyFont="1" applyFill="1" applyBorder="1" applyAlignment="1">
      <alignment vertical="center" wrapText="1"/>
    </xf>
    <xf numFmtId="10" fontId="36" fillId="24" borderId="10" xfId="33" applyNumberFormat="1" applyFont="1" applyFill="1" applyBorder="1" applyAlignment="1">
      <alignment horizontal="center" vertical="center" wrapText="1"/>
    </xf>
    <xf numFmtId="9" fontId="36" fillId="0" borderId="10" xfId="47" applyFont="1" applyBorder="1" applyAlignment="1">
      <alignment vertical="center"/>
    </xf>
    <xf numFmtId="164" fontId="36" fillId="0" borderId="10" xfId="45" applyFont="1" applyBorder="1" applyAlignment="1">
      <alignment vertical="center"/>
    </xf>
    <xf numFmtId="9" fontId="36" fillId="0" borderId="10" xfId="45" applyNumberFormat="1" applyFont="1" applyBorder="1" applyAlignment="1">
      <alignment vertical="center"/>
    </xf>
    <xf numFmtId="0" fontId="37" fillId="24" borderId="10" xfId="0" applyFont="1" applyFill="1" applyBorder="1" applyAlignment="1">
      <alignment vertical="center" wrapText="1"/>
    </xf>
    <xf numFmtId="0" fontId="36" fillId="25" borderId="39" xfId="0" applyFont="1" applyFill="1" applyBorder="1" applyAlignment="1">
      <alignment vertical="center" wrapText="1"/>
    </xf>
    <xf numFmtId="0" fontId="35" fillId="25" borderId="10" xfId="0" applyFont="1" applyFill="1" applyBorder="1" applyAlignment="1">
      <alignment horizontal="right" vertical="center"/>
    </xf>
    <xf numFmtId="164" fontId="36" fillId="25" borderId="10" xfId="45" applyFont="1" applyFill="1" applyBorder="1" applyAlignment="1">
      <alignment vertical="center"/>
    </xf>
    <xf numFmtId="9" fontId="36" fillId="25" borderId="10" xfId="47" applyFont="1" applyFill="1" applyBorder="1" applyAlignment="1">
      <alignment vertical="center"/>
    </xf>
    <xf numFmtId="0" fontId="36" fillId="26" borderId="40" xfId="0" applyFont="1" applyFill="1" applyBorder="1" applyAlignment="1">
      <alignment vertical="center" wrapText="1"/>
    </xf>
    <xf numFmtId="0" fontId="35" fillId="26" borderId="19" xfId="0" applyFont="1" applyFill="1" applyBorder="1" applyAlignment="1">
      <alignment horizontal="right" vertical="center"/>
    </xf>
    <xf numFmtId="164" fontId="35" fillId="26" borderId="19" xfId="45" applyFont="1" applyFill="1" applyBorder="1" applyAlignment="1">
      <alignment vertical="center"/>
    </xf>
    <xf numFmtId="9" fontId="36" fillId="26" borderId="19" xfId="47" applyFont="1" applyFill="1" applyBorder="1" applyAlignment="1">
      <alignment vertical="center"/>
    </xf>
    <xf numFmtId="164" fontId="36" fillId="26" borderId="19" xfId="45" applyFont="1" applyFill="1" applyBorder="1" applyAlignment="1">
      <alignment vertical="center"/>
    </xf>
    <xf numFmtId="0" fontId="35" fillId="0" borderId="31" xfId="0" applyFont="1" applyBorder="1" applyAlignment="1">
      <alignment horizontal="right" vertical="center" wrapText="1"/>
    </xf>
    <xf numFmtId="44" fontId="36" fillId="0" borderId="36" xfId="45" applyNumberFormat="1" applyFont="1" applyBorder="1" applyAlignment="1">
      <alignment horizontal="center" vertical="center"/>
    </xf>
    <xf numFmtId="44" fontId="36" fillId="0" borderId="10" xfId="54" applyFont="1" applyBorder="1" applyAlignment="1">
      <alignment vertical="center"/>
    </xf>
    <xf numFmtId="44" fontId="36" fillId="25" borderId="10" xfId="54" applyFont="1" applyFill="1" applyBorder="1" applyAlignment="1">
      <alignment vertical="center"/>
    </xf>
    <xf numFmtId="44" fontId="36" fillId="26" borderId="19" xfId="54" applyFont="1" applyFill="1" applyBorder="1" applyAlignment="1">
      <alignment vertical="center"/>
    </xf>
    <xf numFmtId="44" fontId="36" fillId="24" borderId="10" xfId="54" applyFont="1" applyFill="1" applyBorder="1" applyAlignment="1">
      <alignment horizontal="center" vertical="center" wrapText="1"/>
    </xf>
    <xf numFmtId="44" fontId="36" fillId="0" borderId="10" xfId="54" applyFont="1" applyBorder="1" applyAlignment="1">
      <alignment horizontal="center" vertical="center"/>
    </xf>
    <xf numFmtId="44" fontId="35" fillId="26" borderId="19" xfId="54" applyFont="1" applyFill="1" applyBorder="1" applyAlignment="1">
      <alignment vertical="center"/>
    </xf>
    <xf numFmtId="10" fontId="36" fillId="0" borderId="44" xfId="47" applyNumberFormat="1" applyFont="1" applyBorder="1" applyAlignment="1">
      <alignment horizontal="left"/>
    </xf>
    <xf numFmtId="14" fontId="35" fillId="0" borderId="0" xfId="0" applyNumberFormat="1" applyFont="1" applyAlignment="1">
      <alignment wrapText="1"/>
    </xf>
    <xf numFmtId="164" fontId="35" fillId="25" borderId="40" xfId="45" applyFont="1" applyFill="1" applyBorder="1" applyAlignment="1">
      <alignment horizontal="right" vertical="center"/>
    </xf>
    <xf numFmtId="164" fontId="35" fillId="25" borderId="19" xfId="45" applyFont="1" applyFill="1" applyBorder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6" fillId="24" borderId="0" xfId="0" applyFont="1" applyFill="1" applyAlignment="1">
      <alignment horizontal="left" vertical="center" wrapText="1"/>
    </xf>
    <xf numFmtId="0" fontId="36" fillId="24" borderId="0" xfId="0" applyFont="1" applyFill="1" applyAlignment="1">
      <alignment horizontal="left" wrapText="1"/>
    </xf>
    <xf numFmtId="0" fontId="35" fillId="25" borderId="18" xfId="0" applyFont="1" applyFill="1" applyBorder="1" applyAlignment="1">
      <alignment horizontal="left" vertical="top" wrapText="1"/>
    </xf>
    <xf numFmtId="0" fontId="35" fillId="25" borderId="16" xfId="0" applyFont="1" applyFill="1" applyBorder="1" applyAlignment="1">
      <alignment horizontal="left" vertical="top" wrapText="1"/>
    </xf>
    <xf numFmtId="0" fontId="35" fillId="25" borderId="16" xfId="0" applyFont="1" applyFill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5" fillId="0" borderId="53" xfId="0" applyFont="1" applyBorder="1" applyAlignment="1">
      <alignment horizontal="center" vertical="center"/>
    </xf>
    <xf numFmtId="0" fontId="35" fillId="0" borderId="54" xfId="0" applyFont="1" applyBorder="1" applyAlignment="1">
      <alignment horizontal="center" vertical="center"/>
    </xf>
    <xf numFmtId="0" fontId="35" fillId="0" borderId="52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164" fontId="35" fillId="0" borderId="52" xfId="45" applyFont="1" applyBorder="1" applyAlignment="1">
      <alignment horizontal="center" vertical="center" wrapText="1"/>
    </xf>
    <xf numFmtId="164" fontId="35" fillId="0" borderId="11" xfId="45" applyFont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/>
    </xf>
    <xf numFmtId="0" fontId="36" fillId="0" borderId="51" xfId="0" applyFont="1" applyBorder="1" applyAlignment="1">
      <alignment horizontal="center" vertical="center"/>
    </xf>
    <xf numFmtId="0" fontId="36" fillId="0" borderId="29" xfId="0" applyFont="1" applyBorder="1" applyAlignment="1">
      <alignment horizontal="left" vertical="center" wrapText="1"/>
    </xf>
    <xf numFmtId="0" fontId="36" fillId="0" borderId="30" xfId="0" applyFont="1" applyBorder="1" applyAlignment="1">
      <alignment horizontal="left" vertical="center" wrapText="1"/>
    </xf>
    <xf numFmtId="9" fontId="35" fillId="26" borderId="47" xfId="47" applyFont="1" applyFill="1" applyBorder="1" applyAlignment="1">
      <alignment horizontal="center" vertical="center"/>
    </xf>
    <xf numFmtId="9" fontId="35" fillId="26" borderId="49" xfId="47" applyFont="1" applyFill="1" applyBorder="1" applyAlignment="1">
      <alignment horizontal="center" vertical="center"/>
    </xf>
    <xf numFmtId="44" fontId="35" fillId="26" borderId="48" xfId="45" applyNumberFormat="1" applyFont="1" applyFill="1" applyBorder="1" applyAlignment="1">
      <alignment horizontal="center" vertical="center"/>
    </xf>
    <xf numFmtId="44" fontId="35" fillId="26" borderId="50" xfId="45" applyNumberFormat="1" applyFont="1" applyFill="1" applyBorder="1" applyAlignment="1">
      <alignment horizontal="center" vertical="center"/>
    </xf>
    <xf numFmtId="0" fontId="36" fillId="0" borderId="46" xfId="0" applyFont="1" applyBorder="1" applyAlignment="1">
      <alignment horizontal="center" vertical="center"/>
    </xf>
    <xf numFmtId="0" fontId="35" fillId="27" borderId="55" xfId="0" applyFont="1" applyFill="1" applyBorder="1" applyAlignment="1">
      <alignment horizontal="center" vertical="center"/>
    </xf>
    <xf numFmtId="0" fontId="35" fillId="27" borderId="13" xfId="0" applyFont="1" applyFill="1" applyBorder="1" applyAlignment="1">
      <alignment horizontal="center" vertical="center"/>
    </xf>
    <xf numFmtId="0" fontId="35" fillId="27" borderId="14" xfId="0" applyFont="1" applyFill="1" applyBorder="1" applyAlignment="1">
      <alignment horizontal="center" vertical="center"/>
    </xf>
    <xf numFmtId="0" fontId="25" fillId="0" borderId="32" xfId="46" applyFont="1" applyBorder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25" fillId="0" borderId="33" xfId="46" applyFont="1" applyBorder="1" applyAlignment="1">
      <alignment horizontal="center" vertical="center" wrapText="1"/>
    </xf>
    <xf numFmtId="0" fontId="25" fillId="0" borderId="42" xfId="46" applyFont="1" applyBorder="1" applyAlignment="1">
      <alignment horizontal="center" vertical="center" wrapText="1"/>
    </xf>
    <xf numFmtId="0" fontId="25" fillId="0" borderId="43" xfId="46" applyFont="1" applyBorder="1" applyAlignment="1">
      <alignment horizontal="center" vertical="center" wrapText="1"/>
    </xf>
    <xf numFmtId="0" fontId="25" fillId="0" borderId="44" xfId="46" applyFont="1" applyBorder="1" applyAlignment="1">
      <alignment horizontal="center" vertical="center" wrapText="1"/>
    </xf>
    <xf numFmtId="0" fontId="24" fillId="0" borderId="34" xfId="46" applyFont="1" applyBorder="1" applyAlignment="1">
      <alignment horizontal="left" vertical="center"/>
    </xf>
    <xf numFmtId="0" fontId="24" fillId="0" borderId="20" xfId="46" applyFont="1" applyBorder="1" applyAlignment="1">
      <alignment horizontal="left" vertical="center"/>
    </xf>
    <xf numFmtId="0" fontId="24" fillId="0" borderId="35" xfId="46" applyFont="1" applyBorder="1" applyAlignment="1">
      <alignment horizontal="left" vertical="center"/>
    </xf>
    <xf numFmtId="0" fontId="29" fillId="0" borderId="26" xfId="46" applyFont="1" applyBorder="1" applyAlignment="1">
      <alignment horizontal="center" vertical="center"/>
    </xf>
    <xf numFmtId="0" fontId="29" fillId="0" borderId="27" xfId="46" applyFont="1" applyBorder="1" applyAlignment="1">
      <alignment horizontal="center" vertical="center"/>
    </xf>
    <xf numFmtId="0" fontId="29" fillId="0" borderId="28" xfId="46" applyFont="1" applyBorder="1" applyAlignment="1">
      <alignment horizontal="center" vertical="center"/>
    </xf>
    <xf numFmtId="0" fontId="27" fillId="0" borderId="29" xfId="44" applyFont="1" applyBorder="1" applyAlignment="1">
      <alignment horizontal="left" vertical="center" wrapText="1"/>
    </xf>
    <xf numFmtId="0" fontId="27" fillId="0" borderId="30" xfId="44" applyFont="1" applyBorder="1" applyAlignment="1">
      <alignment horizontal="left" vertical="center" wrapText="1"/>
    </xf>
    <xf numFmtId="0" fontId="27" fillId="0" borderId="0" xfId="44" applyFont="1" applyAlignment="1">
      <alignment horizontal="left" vertical="center" wrapText="1"/>
    </xf>
    <xf numFmtId="0" fontId="28" fillId="0" borderId="0" xfId="44" applyFont="1" applyAlignment="1">
      <alignment horizontal="center" vertical="center" wrapText="1"/>
    </xf>
    <xf numFmtId="14" fontId="27" fillId="0" borderId="0" xfId="44" applyNumberFormat="1" applyFont="1" applyAlignment="1">
      <alignment horizontal="left" vertical="center" wrapText="1"/>
    </xf>
    <xf numFmtId="14" fontId="27" fillId="0" borderId="33" xfId="44" applyNumberFormat="1" applyFont="1" applyBorder="1" applyAlignment="1">
      <alignment horizontal="left" vertical="center" wrapText="1"/>
    </xf>
    <xf numFmtId="10" fontId="24" fillId="0" borderId="10" xfId="47" applyNumberFormat="1" applyFont="1" applyFill="1" applyBorder="1" applyAlignment="1" applyProtection="1">
      <alignment horizontal="center" vertical="center"/>
    </xf>
    <xf numFmtId="10" fontId="24" fillId="0" borderId="36" xfId="47" applyNumberFormat="1" applyFont="1" applyFill="1" applyBorder="1" applyAlignment="1" applyProtection="1">
      <alignment horizontal="center" vertical="center"/>
    </xf>
    <xf numFmtId="0" fontId="24" fillId="0" borderId="39" xfId="46" applyFont="1" applyBorder="1" applyAlignment="1">
      <alignment horizontal="center" vertical="center"/>
    </xf>
    <xf numFmtId="0" fontId="24" fillId="0" borderId="10" xfId="46" applyFont="1" applyBorder="1" applyAlignment="1">
      <alignment horizontal="center" vertical="center"/>
    </xf>
    <xf numFmtId="9" fontId="25" fillId="0" borderId="24" xfId="47" applyFont="1" applyFill="1" applyBorder="1" applyAlignment="1" applyProtection="1">
      <alignment horizontal="center" vertical="center" wrapText="1"/>
    </xf>
    <xf numFmtId="9" fontId="25" fillId="0" borderId="21" xfId="47" applyFont="1" applyFill="1" applyBorder="1" applyAlignment="1" applyProtection="1">
      <alignment horizontal="center" vertical="center" wrapText="1"/>
    </xf>
    <xf numFmtId="9" fontId="25" fillId="0" borderId="38" xfId="47" applyFont="1" applyFill="1" applyBorder="1" applyAlignment="1" applyProtection="1">
      <alignment horizontal="center" vertical="center" wrapText="1"/>
    </xf>
  </cellXfs>
  <cellStyles count="5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54" builtinId="4"/>
    <cellStyle name="Moeda 2" xfId="50" xr:uid="{00000000-0005-0000-0000-00001E000000}"/>
    <cellStyle name="Neutro" xfId="31" builtinId="28" customBuiltin="1"/>
    <cellStyle name="Normal" xfId="0" builtinId="0"/>
    <cellStyle name="Normal 2" xfId="44" xr:uid="{00000000-0005-0000-0000-000021000000}"/>
    <cellStyle name="Normal 2 2" xfId="52" xr:uid="{00000000-0005-0000-0000-000022000000}"/>
    <cellStyle name="Normal 2 3" xfId="53" xr:uid="{00000000-0005-0000-0000-000023000000}"/>
    <cellStyle name="Normal 3" xfId="46" xr:uid="{00000000-0005-0000-0000-000024000000}"/>
    <cellStyle name="Normal 4" xfId="51" xr:uid="{00000000-0005-0000-0000-000025000000}"/>
    <cellStyle name="Nota" xfId="32" builtinId="10" customBuiltin="1"/>
    <cellStyle name="Porcentagem" xfId="33" builtinId="5"/>
    <cellStyle name="Porcentagem 2" xfId="47" xr:uid="{00000000-0005-0000-0000-000028000000}"/>
    <cellStyle name="Ruim" xfId="30" builtinId="27" customBuiltin="1"/>
    <cellStyle name="Saída" xfId="34" builtinId="21" customBuiltin="1"/>
    <cellStyle name="Texto de Aviso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3" builtinId="3"/>
    <cellStyle name="Vírgula 2" xfId="45" xr:uid="{00000000-0005-0000-0000-000033000000}"/>
    <cellStyle name="Vírgula 2 2" xfId="49" xr:uid="{00000000-0005-0000-0000-000034000000}"/>
    <cellStyle name="Vírgula 3" xfId="48" xr:uid="{00000000-0005-0000-0000-000035000000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0</xdr:rowOff>
    </xdr:from>
    <xdr:to>
      <xdr:col>8</xdr:col>
      <xdr:colOff>0</xdr:colOff>
      <xdr:row>1</xdr:row>
      <xdr:rowOff>6883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68036" y="0"/>
          <a:ext cx="12591555" cy="664974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3200" b="0" i="0" strike="noStrike">
              <a:solidFill>
                <a:srgbClr val="00B050"/>
              </a:solidFill>
              <a:latin typeface="Arial"/>
              <a:cs typeface="Arial"/>
            </a:rPr>
            <a:t>SAAE (</a:t>
          </a:r>
          <a:r>
            <a:rPr lang="pt-BR" sz="2800" b="1">
              <a:solidFill>
                <a:srgbClr val="00B05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SERVIÇO MUNICIPAL DE SANEAMENTO BÁSICO</a:t>
          </a:r>
          <a:r>
            <a:rPr lang="pt-BR" sz="3200" b="0" i="0" strike="noStrike">
              <a:solidFill>
                <a:srgbClr val="00B050"/>
              </a:solidFill>
              <a:latin typeface="Arial"/>
              <a:cs typeface="Arial"/>
            </a:rPr>
            <a:t>)</a:t>
          </a:r>
        </a:p>
        <a:p>
          <a:pPr algn="ctr" rtl="0">
            <a:defRPr sz="1000"/>
          </a:pPr>
          <a:r>
            <a:rPr lang="pt-BR" sz="1200" b="0" i="0" strike="noStrike">
              <a:solidFill>
                <a:srgbClr val="00B050"/>
              </a:solidFill>
              <a:latin typeface="Arial"/>
              <a:cs typeface="Arial"/>
            </a:rPr>
            <a:t>Unaí</a:t>
          </a:r>
          <a:r>
            <a:rPr lang="pt-BR" sz="1200" b="0" i="0" strike="noStrike" baseline="0">
              <a:solidFill>
                <a:srgbClr val="00B050"/>
              </a:solidFill>
              <a:latin typeface="Arial"/>
              <a:cs typeface="Arial"/>
            </a:rPr>
            <a:t> Minas Gerais</a:t>
          </a:r>
        </a:p>
        <a:p>
          <a:pPr algn="ctr" rtl="0">
            <a:defRPr sz="1000"/>
          </a:pPr>
          <a:r>
            <a:rPr lang="pt-BR" sz="1200" b="0" i="0" strike="noStrike">
              <a:solidFill>
                <a:srgbClr val="008000"/>
              </a:solidFill>
              <a:latin typeface="Arial"/>
              <a:cs typeface="Arial"/>
            </a:rPr>
            <a:t> </a:t>
          </a: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'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13607</xdr:rowOff>
    </xdr:from>
    <xdr:to>
      <xdr:col>13</xdr:col>
      <xdr:colOff>1074964</xdr:colOff>
      <xdr:row>0</xdr:row>
      <xdr:rowOff>789214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13607"/>
          <a:ext cx="11919857" cy="775607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3200" b="0" i="0" strike="noStrike">
              <a:solidFill>
                <a:srgbClr val="00B050"/>
              </a:solidFill>
              <a:latin typeface="Arial"/>
              <a:cs typeface="Arial"/>
            </a:rPr>
            <a:t>SAAE (</a:t>
          </a:r>
          <a:r>
            <a:rPr lang="pt-BR" sz="2800" b="1">
              <a:solidFill>
                <a:srgbClr val="00B05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SERVIÇO MUNICIPAL DE SANEAMENTO BÁSICO</a:t>
          </a:r>
          <a:r>
            <a:rPr lang="pt-BR" sz="3200" b="0" i="0" strike="noStrike">
              <a:solidFill>
                <a:srgbClr val="00B050"/>
              </a:solidFill>
              <a:latin typeface="Arial"/>
              <a:cs typeface="Arial"/>
            </a:rPr>
            <a:t>)</a:t>
          </a:r>
        </a:p>
        <a:p>
          <a:pPr algn="ctr" rtl="0">
            <a:defRPr sz="1000"/>
          </a:pPr>
          <a:r>
            <a:rPr lang="pt-BR" sz="1200" b="0" i="0" strike="noStrike">
              <a:solidFill>
                <a:srgbClr val="00B050"/>
              </a:solidFill>
              <a:latin typeface="Arial"/>
              <a:cs typeface="Arial"/>
            </a:rPr>
            <a:t>Unaí</a:t>
          </a:r>
          <a:r>
            <a:rPr lang="pt-BR" sz="1200" b="0" i="0" strike="noStrike" baseline="0">
              <a:solidFill>
                <a:srgbClr val="00B050"/>
              </a:solidFill>
              <a:latin typeface="Arial"/>
              <a:cs typeface="Arial"/>
            </a:rPr>
            <a:t> Minas Gerais</a:t>
          </a:r>
        </a:p>
        <a:p>
          <a:pPr algn="ctr" rtl="0">
            <a:defRPr sz="1000"/>
          </a:pPr>
          <a:r>
            <a:rPr lang="pt-BR" sz="1200" b="0" i="0" strike="noStrike">
              <a:solidFill>
                <a:srgbClr val="008000"/>
              </a:solidFill>
              <a:latin typeface="Arial"/>
              <a:cs typeface="Arial"/>
            </a:rPr>
            <a:t> </a:t>
          </a: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'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89647</xdr:rowOff>
    </xdr:from>
    <xdr:to>
      <xdr:col>11</xdr:col>
      <xdr:colOff>1199029</xdr:colOff>
      <xdr:row>1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89647"/>
          <a:ext cx="8404411" cy="784412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0" tIns="0" rIns="0" bIns="0" anchor="b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2000" b="0" i="0" strike="noStrike">
              <a:solidFill>
                <a:srgbClr val="00B050"/>
              </a:solidFill>
              <a:latin typeface="Arial"/>
              <a:cs typeface="Arial"/>
            </a:rPr>
            <a:t>SAAE (</a:t>
          </a:r>
          <a:r>
            <a:rPr lang="pt-BR" sz="2000" b="1">
              <a:solidFill>
                <a:srgbClr val="00B05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SERVIÇO MUNICIPAL DE SANEAMENTO BÁSICO</a:t>
          </a:r>
          <a:r>
            <a:rPr lang="pt-BR" sz="2000" b="0" i="0" strike="noStrike">
              <a:solidFill>
                <a:srgbClr val="00B050"/>
              </a:solidFill>
              <a:latin typeface="Arial"/>
              <a:cs typeface="Arial"/>
            </a:rPr>
            <a:t>)</a:t>
          </a:r>
        </a:p>
        <a:p>
          <a:pPr algn="ctr" rtl="0">
            <a:defRPr sz="1000"/>
          </a:pPr>
          <a:r>
            <a:rPr lang="pt-BR" sz="1200" b="0" i="0" strike="noStrike">
              <a:solidFill>
                <a:srgbClr val="00B050"/>
              </a:solidFill>
              <a:latin typeface="Arial"/>
              <a:cs typeface="Arial"/>
            </a:rPr>
            <a:t>Unaí</a:t>
          </a:r>
          <a:r>
            <a:rPr lang="pt-BR" sz="1200" b="0" i="0" strike="noStrike" baseline="0">
              <a:solidFill>
                <a:srgbClr val="00B050"/>
              </a:solidFill>
              <a:latin typeface="Arial"/>
              <a:cs typeface="Arial"/>
            </a:rPr>
            <a:t> Minas Gerais</a:t>
          </a:r>
        </a:p>
        <a:p>
          <a:pPr algn="ctr" rtl="0">
            <a:defRPr sz="1000"/>
          </a:pPr>
          <a:r>
            <a:rPr lang="pt-BR" sz="1200" b="0" i="0" strike="noStrike">
              <a:solidFill>
                <a:srgbClr val="008000"/>
              </a:solidFill>
              <a:latin typeface="Arial"/>
              <a:cs typeface="Arial"/>
            </a:rPr>
            <a:t> </a:t>
          </a: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view="pageBreakPreview" zoomScale="70" zoomScaleNormal="115" zoomScaleSheetLayoutView="70" zoomScalePageLayoutView="85" workbookViewId="0">
      <pane ySplit="2" topLeftCell="A3" activePane="bottomLeft" state="frozen"/>
      <selection pane="bottomLeft" activeCell="A9" sqref="A9"/>
    </sheetView>
  </sheetViews>
  <sheetFormatPr defaultRowHeight="12.75" x14ac:dyDescent="0.2"/>
  <cols>
    <col min="1" max="1" width="11" style="1" customWidth="1"/>
    <col min="2" max="2" width="22.7109375" style="63" customWidth="1"/>
    <col min="3" max="3" width="77.140625" style="1" customWidth="1"/>
    <col min="4" max="4" width="8.7109375" style="62" customWidth="1"/>
    <col min="5" max="5" width="10.28515625" style="72" customWidth="1"/>
    <col min="6" max="6" width="10.5703125" style="65" customWidth="1"/>
    <col min="7" max="7" width="9.5703125" style="66" customWidth="1"/>
    <col min="8" max="8" width="13.85546875" style="66" customWidth="1"/>
    <col min="9" max="9" width="11.28515625" customWidth="1"/>
    <col min="11" max="11" width="9.42578125" bestFit="1" customWidth="1"/>
  </cols>
  <sheetData>
    <row r="1" spans="1:8" ht="51.75" customHeight="1" x14ac:dyDescent="0.2">
      <c r="A1" s="164"/>
      <c r="B1" s="164"/>
      <c r="C1" s="164"/>
      <c r="D1" s="164"/>
      <c r="E1" s="164"/>
      <c r="F1" s="164"/>
      <c r="G1" s="164"/>
      <c r="H1" s="164"/>
    </row>
    <row r="2" spans="1:8" ht="33" customHeight="1" x14ac:dyDescent="0.2">
      <c r="A2" s="165" t="s">
        <v>75</v>
      </c>
      <c r="B2" s="165"/>
      <c r="C2" s="165"/>
      <c r="D2" s="165"/>
      <c r="E2" s="165"/>
      <c r="F2" s="165"/>
      <c r="G2" s="165"/>
      <c r="H2" s="165"/>
    </row>
    <row r="3" spans="1:8" s="5" customFormat="1" ht="17.25" customHeight="1" x14ac:dyDescent="0.2">
      <c r="A3" s="77" t="s">
        <v>18</v>
      </c>
      <c r="B3" s="166" t="s">
        <v>94</v>
      </c>
      <c r="C3" s="166"/>
      <c r="D3" s="166"/>
      <c r="E3" s="166"/>
      <c r="F3" s="166"/>
      <c r="G3" s="166"/>
      <c r="H3" s="166"/>
    </row>
    <row r="4" spans="1:8" s="5" customFormat="1" ht="17.25" customHeight="1" x14ac:dyDescent="0.25">
      <c r="A4" s="77" t="s">
        <v>95</v>
      </c>
      <c r="B4" s="167" t="s">
        <v>87</v>
      </c>
      <c r="C4" s="167"/>
      <c r="D4" s="167"/>
      <c r="E4" s="167"/>
      <c r="F4" s="167"/>
      <c r="G4" s="167"/>
      <c r="H4" s="167"/>
    </row>
    <row r="5" spans="1:8" s="5" customFormat="1" ht="17.25" customHeight="1" thickBot="1" x14ac:dyDescent="0.3">
      <c r="A5" s="77" t="s">
        <v>25</v>
      </c>
      <c r="B5" s="79">
        <v>46050</v>
      </c>
      <c r="C5" s="78"/>
      <c r="D5" s="80"/>
      <c r="E5" s="81"/>
      <c r="F5" s="82"/>
      <c r="G5" s="83"/>
      <c r="H5" s="83"/>
    </row>
    <row r="6" spans="1:8" s="5" customFormat="1" ht="21.75" customHeight="1" x14ac:dyDescent="0.25">
      <c r="A6" s="168" t="s">
        <v>58</v>
      </c>
      <c r="B6" s="169"/>
      <c r="C6" s="84" t="s">
        <v>93</v>
      </c>
      <c r="D6" s="170" t="s">
        <v>59</v>
      </c>
      <c r="E6" s="170"/>
      <c r="F6" s="85" t="s">
        <v>60</v>
      </c>
      <c r="G6" s="85" t="s">
        <v>28</v>
      </c>
      <c r="H6" s="86">
        <f>DBI!K6</f>
        <v>0.29649999999999999</v>
      </c>
    </row>
    <row r="7" spans="1:8" ht="23.25" customHeight="1" x14ac:dyDescent="0.25">
      <c r="A7" s="87" t="s">
        <v>0</v>
      </c>
      <c r="B7" s="88" t="s">
        <v>20</v>
      </c>
      <c r="C7" s="89" t="s">
        <v>2</v>
      </c>
      <c r="D7" s="90" t="s">
        <v>1</v>
      </c>
      <c r="E7" s="91" t="s">
        <v>3</v>
      </c>
      <c r="F7" s="92" t="s">
        <v>21</v>
      </c>
      <c r="G7" s="93" t="s">
        <v>22</v>
      </c>
      <c r="H7" s="94" t="s">
        <v>10</v>
      </c>
    </row>
    <row r="8" spans="1:8" ht="23.25" customHeight="1" x14ac:dyDescent="0.25">
      <c r="A8" s="87" t="s">
        <v>15</v>
      </c>
      <c r="B8" s="95"/>
      <c r="C8" s="96" t="s">
        <v>96</v>
      </c>
      <c r="D8" s="97"/>
      <c r="E8" s="98"/>
      <c r="F8" s="99"/>
      <c r="G8" s="99"/>
      <c r="H8" s="100">
        <f>SUM(H9:H15)</f>
        <v>89280.869999999981</v>
      </c>
    </row>
    <row r="9" spans="1:8" ht="50.25" customHeight="1" x14ac:dyDescent="0.25">
      <c r="A9" s="101" t="s">
        <v>97</v>
      </c>
      <c r="B9" s="102" t="s">
        <v>81</v>
      </c>
      <c r="C9" s="103" t="s">
        <v>91</v>
      </c>
      <c r="D9" s="104" t="s">
        <v>77</v>
      </c>
      <c r="E9" s="105">
        <v>48</v>
      </c>
      <c r="F9" s="106">
        <v>158.66999999999999</v>
      </c>
      <c r="G9" s="107">
        <f>ROUND(F9*(1+H$6),2)</f>
        <v>205.72</v>
      </c>
      <c r="H9" s="108">
        <f t="shared" ref="H9:H15" si="0">ROUND(G9*E9,2)</f>
        <v>9874.56</v>
      </c>
    </row>
    <row r="10" spans="1:8" ht="22.5" customHeight="1" x14ac:dyDescent="0.25">
      <c r="A10" s="101" t="s">
        <v>98</v>
      </c>
      <c r="B10" s="109">
        <v>90776</v>
      </c>
      <c r="C10" s="110" t="s">
        <v>84</v>
      </c>
      <c r="D10" s="111" t="s">
        <v>77</v>
      </c>
      <c r="E10" s="112">
        <v>8</v>
      </c>
      <c r="F10" s="113">
        <v>62.4</v>
      </c>
      <c r="G10" s="107">
        <f>ROUND(F10*(1+H$6),2)</f>
        <v>80.900000000000006</v>
      </c>
      <c r="H10" s="108">
        <f t="shared" si="0"/>
        <v>647.20000000000005</v>
      </c>
    </row>
    <row r="11" spans="1:8" ht="35.25" customHeight="1" x14ac:dyDescent="0.25">
      <c r="A11" s="101" t="s">
        <v>99</v>
      </c>
      <c r="B11" s="114">
        <v>104186</v>
      </c>
      <c r="C11" s="115" t="s">
        <v>90</v>
      </c>
      <c r="D11" s="116" t="s">
        <v>54</v>
      </c>
      <c r="E11" s="117">
        <v>200</v>
      </c>
      <c r="F11" s="118">
        <v>272.35000000000002</v>
      </c>
      <c r="G11" s="107">
        <f t="shared" ref="G11:G15" si="1">ROUND(F11*(1+H$6),2)</f>
        <v>353.1</v>
      </c>
      <c r="H11" s="108">
        <f t="shared" si="0"/>
        <v>70620</v>
      </c>
    </row>
    <row r="12" spans="1:8" ht="37.5" customHeight="1" x14ac:dyDescent="0.25">
      <c r="A12" s="101" t="s">
        <v>76</v>
      </c>
      <c r="B12" s="102" t="s">
        <v>83</v>
      </c>
      <c r="C12" s="115" t="s">
        <v>89</v>
      </c>
      <c r="D12" s="116" t="s">
        <v>54</v>
      </c>
      <c r="E12" s="117">
        <v>60</v>
      </c>
      <c r="F12" s="118">
        <v>74.37</v>
      </c>
      <c r="G12" s="107">
        <f t="shared" si="1"/>
        <v>96.42</v>
      </c>
      <c r="H12" s="108">
        <f t="shared" si="0"/>
        <v>5785.2</v>
      </c>
    </row>
    <row r="13" spans="1:8" ht="36.75" customHeight="1" x14ac:dyDescent="0.25">
      <c r="A13" s="101" t="s">
        <v>100</v>
      </c>
      <c r="B13" s="102">
        <v>97096</v>
      </c>
      <c r="C13" s="115" t="s">
        <v>82</v>
      </c>
      <c r="D13" s="116" t="s">
        <v>17</v>
      </c>
      <c r="E13" s="117">
        <f>2*2*0.12</f>
        <v>0.48</v>
      </c>
      <c r="F13" s="118">
        <v>653.29</v>
      </c>
      <c r="G13" s="107">
        <f t="shared" si="1"/>
        <v>846.99</v>
      </c>
      <c r="H13" s="108">
        <f t="shared" si="0"/>
        <v>406.56</v>
      </c>
    </row>
    <row r="14" spans="1:8" ht="53.25" customHeight="1" x14ac:dyDescent="0.25">
      <c r="A14" s="101" t="s">
        <v>101</v>
      </c>
      <c r="B14" s="114">
        <v>100952</v>
      </c>
      <c r="C14" s="115" t="s">
        <v>88</v>
      </c>
      <c r="D14" s="116" t="s">
        <v>85</v>
      </c>
      <c r="E14" s="117">
        <f>30*11.7</f>
        <v>351</v>
      </c>
      <c r="F14" s="118">
        <v>2.9</v>
      </c>
      <c r="G14" s="107">
        <f t="shared" si="1"/>
        <v>3.76</v>
      </c>
      <c r="H14" s="108">
        <f t="shared" si="0"/>
        <v>1319.76</v>
      </c>
    </row>
    <row r="15" spans="1:8" ht="51.75" customHeight="1" x14ac:dyDescent="0.25">
      <c r="A15" s="101" t="s">
        <v>102</v>
      </c>
      <c r="B15" s="114">
        <v>100953</v>
      </c>
      <c r="C15" s="115" t="s">
        <v>86</v>
      </c>
      <c r="D15" s="116" t="s">
        <v>85</v>
      </c>
      <c r="E15" s="117">
        <f>36*11.7</f>
        <v>421.2</v>
      </c>
      <c r="F15" s="118">
        <v>1.1499999999999999</v>
      </c>
      <c r="G15" s="107">
        <f t="shared" si="1"/>
        <v>1.49</v>
      </c>
      <c r="H15" s="108">
        <f t="shared" si="0"/>
        <v>627.59</v>
      </c>
    </row>
    <row r="16" spans="1:8" ht="25.5" customHeight="1" x14ac:dyDescent="0.25">
      <c r="A16" s="87" t="s">
        <v>16</v>
      </c>
      <c r="B16" s="95"/>
      <c r="C16" s="96" t="s">
        <v>57</v>
      </c>
      <c r="D16" s="97"/>
      <c r="E16" s="98"/>
      <c r="F16" s="99"/>
      <c r="G16" s="99"/>
      <c r="H16" s="100">
        <f>SUM(H17)</f>
        <v>252.25</v>
      </c>
    </row>
    <row r="17" spans="1:8" ht="27.75" customHeight="1" x14ac:dyDescent="0.25">
      <c r="A17" s="119" t="s">
        <v>74</v>
      </c>
      <c r="B17" s="109" t="s">
        <v>51</v>
      </c>
      <c r="C17" s="120" t="s">
        <v>24</v>
      </c>
      <c r="D17" s="121" t="s">
        <v>14</v>
      </c>
      <c r="E17" s="112">
        <f>5*5</f>
        <v>25</v>
      </c>
      <c r="F17" s="122">
        <v>7.78</v>
      </c>
      <c r="G17" s="107">
        <f>ROUND(F17*(1+H$6),2)</f>
        <v>10.09</v>
      </c>
      <c r="H17" s="108">
        <f>ROUND(G17*E17,2)</f>
        <v>252.25</v>
      </c>
    </row>
    <row r="18" spans="1:8" ht="20.25" customHeight="1" thickBot="1" x14ac:dyDescent="0.25">
      <c r="A18" s="162" t="s">
        <v>56</v>
      </c>
      <c r="B18" s="163"/>
      <c r="C18" s="163"/>
      <c r="D18" s="163"/>
      <c r="E18" s="163"/>
      <c r="F18" s="163"/>
      <c r="G18" s="163"/>
      <c r="H18" s="123">
        <f>H8+H16</f>
        <v>89533.119999999981</v>
      </c>
    </row>
    <row r="19" spans="1:8" ht="27" customHeight="1" x14ac:dyDescent="0.2">
      <c r="A19" s="64"/>
      <c r="B19" s="69"/>
      <c r="C19" s="73"/>
      <c r="D19" s="73"/>
      <c r="E19" s="71"/>
      <c r="F19" s="70"/>
    </row>
    <row r="20" spans="1:8" ht="34.5" customHeight="1" x14ac:dyDescent="0.2"/>
    <row r="21" spans="1:8" ht="15" x14ac:dyDescent="0.2">
      <c r="C21" s="54" t="s">
        <v>67</v>
      </c>
    </row>
    <row r="22" spans="1:8" ht="18" customHeight="1" x14ac:dyDescent="0.2">
      <c r="C22" s="54" t="s">
        <v>62</v>
      </c>
    </row>
    <row r="23" spans="1:8" ht="15" x14ac:dyDescent="0.2">
      <c r="C23" s="54" t="s">
        <v>63</v>
      </c>
    </row>
  </sheetData>
  <mergeCells count="7">
    <mergeCell ref="A18:G18"/>
    <mergeCell ref="A1:H1"/>
    <mergeCell ref="A2:H2"/>
    <mergeCell ref="B3:H3"/>
    <mergeCell ref="B4:H4"/>
    <mergeCell ref="A6:B6"/>
    <mergeCell ref="D6:E6"/>
  </mergeCells>
  <phoneticPr fontId="33" type="noConversion"/>
  <conditionalFormatting sqref="E8:G8">
    <cfRule type="cellIs" dxfId="2" priority="1" stopIfTrue="1" operator="equal">
      <formula>0</formula>
    </cfRule>
  </conditionalFormatting>
  <conditionalFormatting sqref="E16:G16">
    <cfRule type="cellIs" dxfId="1" priority="8" stopIfTrue="1" operator="equal">
      <formula>0</formula>
    </cfRule>
  </conditionalFormatting>
  <conditionalFormatting sqref="F17">
    <cfRule type="cellIs" dxfId="0" priority="14" stopIfTrue="1" operator="equal">
      <formula>0</formula>
    </cfRule>
  </conditionalFormatting>
  <printOptions horizontalCentered="1"/>
  <pageMargins left="0.43307086614173229" right="0.43307086614173229" top="0.55118110236220474" bottom="0.35433070866141736" header="0.31496062992125984" footer="0.11811023622047245"/>
  <pageSetup paperSize="9" scale="80" fitToHeight="0" orientation="landscape" horizontalDpi="4294967295" verticalDpi="4294967295" r:id="rId1"/>
  <headerFooter alignWithMargins="0">
    <oddFooter>&amp;R&amp;"Arial,Negrito itálico"&amp;14&amp;P/&amp;N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tabSelected="1" view="pageBreakPreview" zoomScale="85" zoomScaleNormal="55" zoomScaleSheetLayoutView="85" zoomScalePageLayoutView="55" workbookViewId="0">
      <selection activeCell="D15" sqref="D15"/>
    </sheetView>
  </sheetViews>
  <sheetFormatPr defaultRowHeight="12.75" x14ac:dyDescent="0.2"/>
  <cols>
    <col min="1" max="1" width="10" style="3" customWidth="1"/>
    <col min="2" max="2" width="46.7109375" style="1" customWidth="1"/>
    <col min="3" max="3" width="14" style="2" customWidth="1"/>
    <col min="4" max="4" width="10.5703125" style="2" customWidth="1"/>
    <col min="5" max="5" width="7.85546875" style="4" customWidth="1"/>
    <col min="6" max="6" width="13.42578125" style="2" customWidth="1"/>
    <col min="7" max="7" width="8.5703125" style="4" hidden="1" customWidth="1"/>
    <col min="8" max="8" width="13.42578125" style="2" hidden="1" customWidth="1"/>
    <col min="9" max="9" width="10" style="4" hidden="1" customWidth="1"/>
    <col min="10" max="10" width="14.28515625" style="4" hidden="1" customWidth="1"/>
    <col min="11" max="11" width="9.28515625" hidden="1" customWidth="1"/>
    <col min="12" max="12" width="14.28515625" hidden="1" customWidth="1"/>
    <col min="13" max="13" width="9.85546875" customWidth="1"/>
    <col min="14" max="14" width="13.5703125" customWidth="1"/>
  </cols>
  <sheetData>
    <row r="1" spans="1:14" ht="64.5" customHeight="1" thickBot="1" x14ac:dyDescent="0.25"/>
    <row r="2" spans="1:14" ht="38.25" customHeight="1" thickBot="1" x14ac:dyDescent="0.25">
      <c r="A2" s="171" t="s">
        <v>13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3"/>
    </row>
    <row r="3" spans="1:14" ht="30.75" customHeight="1" x14ac:dyDescent="0.2">
      <c r="A3" s="152" t="s">
        <v>18</v>
      </c>
      <c r="B3" s="182" t="str">
        <f>'PLANILHA de preço'!B3:C3</f>
        <v>Estudo, locação, perfuração e revestimento de poços artesiano profundo com a elaboração de relatórios técnicos necessários a  loçacão e perfuração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3"/>
    </row>
    <row r="4" spans="1:14" ht="22.5" customHeight="1" thickBot="1" x14ac:dyDescent="0.3">
      <c r="A4" s="152" t="s">
        <v>19</v>
      </c>
      <c r="B4" s="124" t="str">
        <f>'PLANILHA de preço'!B4:C4</f>
        <v>Distrito de Garapuava, Unaí-MG</v>
      </c>
      <c r="C4" s="125" t="s">
        <v>25</v>
      </c>
      <c r="D4" s="126">
        <f>'PLANILHA de preço'!B5</f>
        <v>46050</v>
      </c>
      <c r="E4" s="124"/>
      <c r="F4" s="124"/>
      <c r="G4" s="124"/>
      <c r="H4" s="127" t="s">
        <v>25</v>
      </c>
      <c r="I4" s="127"/>
      <c r="J4" s="128">
        <f>'PLANILHA de preço'!B5</f>
        <v>46050</v>
      </c>
      <c r="K4" s="128"/>
      <c r="L4" s="128"/>
      <c r="M4" s="161" t="str">
        <f>DBI!J6</f>
        <v>BDI:</v>
      </c>
      <c r="N4" s="160">
        <f>'PLANILHA de preço'!H6</f>
        <v>0.29649999999999999</v>
      </c>
    </row>
    <row r="5" spans="1:14" ht="24" customHeight="1" x14ac:dyDescent="0.2">
      <c r="A5" s="174" t="s">
        <v>0</v>
      </c>
      <c r="B5" s="176" t="s">
        <v>2</v>
      </c>
      <c r="C5" s="178" t="s">
        <v>4</v>
      </c>
      <c r="D5" s="178" t="s">
        <v>72</v>
      </c>
      <c r="E5" s="180" t="s">
        <v>7</v>
      </c>
      <c r="F5" s="181"/>
      <c r="G5" s="180" t="s">
        <v>8</v>
      </c>
      <c r="H5" s="181"/>
      <c r="I5" s="180" t="s">
        <v>9</v>
      </c>
      <c r="J5" s="181"/>
      <c r="K5" s="180" t="s">
        <v>78</v>
      </c>
      <c r="L5" s="181"/>
      <c r="M5" s="180" t="s">
        <v>52</v>
      </c>
      <c r="N5" s="188"/>
    </row>
    <row r="6" spans="1:14" ht="24" customHeight="1" x14ac:dyDescent="0.2">
      <c r="A6" s="175"/>
      <c r="B6" s="177"/>
      <c r="C6" s="179"/>
      <c r="D6" s="179"/>
      <c r="E6" s="129" t="s">
        <v>5</v>
      </c>
      <c r="F6" s="130" t="s">
        <v>6</v>
      </c>
      <c r="G6" s="129" t="s">
        <v>5</v>
      </c>
      <c r="H6" s="130" t="s">
        <v>6</v>
      </c>
      <c r="I6" s="129" t="s">
        <v>5</v>
      </c>
      <c r="J6" s="130" t="s">
        <v>6</v>
      </c>
      <c r="K6" s="129" t="s">
        <v>5</v>
      </c>
      <c r="L6" s="130" t="s">
        <v>6</v>
      </c>
      <c r="M6" s="129" t="s">
        <v>5</v>
      </c>
      <c r="N6" s="131" t="s">
        <v>6</v>
      </c>
    </row>
    <row r="7" spans="1:14" ht="24" customHeight="1" x14ac:dyDescent="0.2">
      <c r="A7" s="189" t="s">
        <v>92</v>
      </c>
      <c r="B7" s="190"/>
      <c r="C7" s="191"/>
      <c r="D7" s="132"/>
      <c r="E7" s="133"/>
      <c r="F7" s="134"/>
      <c r="G7" s="133"/>
      <c r="H7" s="134"/>
      <c r="I7" s="133"/>
      <c r="J7" s="134"/>
      <c r="K7" s="133"/>
      <c r="L7" s="134"/>
      <c r="M7" s="133"/>
      <c r="N7" s="135"/>
    </row>
    <row r="8" spans="1:14" ht="28.5" customHeight="1" x14ac:dyDescent="0.2">
      <c r="A8" s="136" t="s">
        <v>15</v>
      </c>
      <c r="B8" s="137" t="str">
        <f>'PLANILHA de preço'!C8</f>
        <v>LOCAÇÃO, PERFURAÇÃO E REVESTIMENTO</v>
      </c>
      <c r="C8" s="157">
        <f>'PLANILHA de preço'!H8</f>
        <v>89280.869999999981</v>
      </c>
      <c r="D8" s="138">
        <f>C8/C$13</f>
        <v>0.99718260683867599</v>
      </c>
      <c r="E8" s="139">
        <v>1</v>
      </c>
      <c r="F8" s="154">
        <f>C8*E8</f>
        <v>89280.869999999981</v>
      </c>
      <c r="G8" s="139"/>
      <c r="H8" s="140">
        <f>C8*G8</f>
        <v>0</v>
      </c>
      <c r="I8" s="139"/>
      <c r="J8" s="140">
        <f>C8*I8</f>
        <v>0</v>
      </c>
      <c r="K8" s="139"/>
      <c r="L8" s="140">
        <f>C8*K8</f>
        <v>0</v>
      </c>
      <c r="M8" s="141">
        <f>I8+G8+E8+K8</f>
        <v>1</v>
      </c>
      <c r="N8" s="153">
        <f>F8+H8+J8+L8</f>
        <v>89280.869999999981</v>
      </c>
    </row>
    <row r="9" spans="1:14" ht="28.5" customHeight="1" x14ac:dyDescent="0.2">
      <c r="A9" s="136" t="s">
        <v>16</v>
      </c>
      <c r="B9" s="137" t="str">
        <f>'PLANILHA de preço'!C16</f>
        <v>LIMPEZA</v>
      </c>
      <c r="C9" s="157">
        <f>'PLANILHA de preço'!H16</f>
        <v>252.25</v>
      </c>
      <c r="D9" s="138">
        <f>C9/C$13</f>
        <v>2.817393161323989E-3</v>
      </c>
      <c r="E9" s="139">
        <v>1</v>
      </c>
      <c r="F9" s="154">
        <f>C9*E9</f>
        <v>252.25</v>
      </c>
      <c r="G9" s="139"/>
      <c r="H9" s="140">
        <f>C9*G9</f>
        <v>0</v>
      </c>
      <c r="I9" s="139"/>
      <c r="J9" s="140">
        <f>C9*I9</f>
        <v>0</v>
      </c>
      <c r="K9" s="139"/>
      <c r="L9" s="140">
        <f t="shared" ref="L9" si="0">C9*K9</f>
        <v>0</v>
      </c>
      <c r="M9" s="141">
        <f t="shared" ref="M9" si="1">I9+G9+E9+K9</f>
        <v>1</v>
      </c>
      <c r="N9" s="153">
        <f t="shared" ref="N9" si="2">F9+H9+J9+L9</f>
        <v>252.25</v>
      </c>
    </row>
    <row r="10" spans="1:14" ht="28.5" customHeight="1" x14ac:dyDescent="0.2">
      <c r="A10" s="136"/>
      <c r="B10" s="142"/>
      <c r="C10" s="158"/>
      <c r="D10" s="138"/>
      <c r="E10" s="139"/>
      <c r="F10" s="140"/>
      <c r="G10" s="139"/>
      <c r="H10" s="140"/>
      <c r="I10" s="139"/>
      <c r="J10" s="140"/>
      <c r="K10" s="139"/>
      <c r="L10" s="140"/>
      <c r="M10" s="141"/>
      <c r="N10" s="131"/>
    </row>
    <row r="11" spans="1:14" ht="28.5" customHeight="1" x14ac:dyDescent="0.2">
      <c r="A11" s="136"/>
      <c r="B11" s="142"/>
      <c r="C11" s="158"/>
      <c r="D11" s="138"/>
      <c r="E11" s="139"/>
      <c r="F11" s="140"/>
      <c r="G11" s="139"/>
      <c r="H11" s="140"/>
      <c r="I11" s="139"/>
      <c r="J11" s="140"/>
      <c r="K11" s="139"/>
      <c r="L11" s="140"/>
      <c r="M11" s="141"/>
      <c r="N11" s="131"/>
    </row>
    <row r="12" spans="1:14" ht="25.5" customHeight="1" x14ac:dyDescent="0.2">
      <c r="A12" s="143"/>
      <c r="B12" s="144" t="s">
        <v>11</v>
      </c>
      <c r="C12" s="155">
        <f>SUM(C8:C11)</f>
        <v>89533.119999999981</v>
      </c>
      <c r="D12" s="145"/>
      <c r="E12" s="146">
        <f>SUM(F12/C13)</f>
        <v>1</v>
      </c>
      <c r="F12" s="155">
        <f>SUM(F8:F11)</f>
        <v>89533.119999999981</v>
      </c>
      <c r="G12" s="146">
        <f>SUM(H12/C13)</f>
        <v>0</v>
      </c>
      <c r="H12" s="145">
        <f>SUM(H8:H11)</f>
        <v>0</v>
      </c>
      <c r="I12" s="146">
        <f>SUM(J12/C13)</f>
        <v>0</v>
      </c>
      <c r="J12" s="145">
        <f>SUM(J8:J11)</f>
        <v>0</v>
      </c>
      <c r="K12" s="146">
        <f>SUM(L12/C13)</f>
        <v>0</v>
      </c>
      <c r="L12" s="145">
        <f>SUM(L8:L11)</f>
        <v>0</v>
      </c>
      <c r="M12" s="184">
        <f>E12+G12+I12+K12</f>
        <v>1</v>
      </c>
      <c r="N12" s="186">
        <f>SUM(N8:N11)</f>
        <v>89533.119999999981</v>
      </c>
    </row>
    <row r="13" spans="1:14" ht="25.5" customHeight="1" thickBot="1" x14ac:dyDescent="0.25">
      <c r="A13" s="147"/>
      <c r="B13" s="148" t="s">
        <v>12</v>
      </c>
      <c r="C13" s="159">
        <f>SUM(C7:C11)</f>
        <v>89533.119999999981</v>
      </c>
      <c r="D13" s="149"/>
      <c r="E13" s="150">
        <f>E12</f>
        <v>1</v>
      </c>
      <c r="F13" s="156">
        <f>SUM(F12)</f>
        <v>89533.119999999981</v>
      </c>
      <c r="G13" s="150">
        <f>SUM(E13+G12)</f>
        <v>1</v>
      </c>
      <c r="H13" s="151">
        <f>H12+F13</f>
        <v>89533.119999999981</v>
      </c>
      <c r="I13" s="150">
        <f>SUM(G13+I12)</f>
        <v>1</v>
      </c>
      <c r="J13" s="151">
        <f>J12+H13</f>
        <v>89533.119999999981</v>
      </c>
      <c r="K13" s="150">
        <f>SUM(I13+K12)</f>
        <v>1</v>
      </c>
      <c r="L13" s="151">
        <f>L12+J13</f>
        <v>89533.119999999981</v>
      </c>
      <c r="M13" s="185"/>
      <c r="N13" s="187"/>
    </row>
    <row r="14" spans="1:14" x14ac:dyDescent="0.2">
      <c r="C14" s="36"/>
      <c r="D14" s="36"/>
      <c r="E14" s="37"/>
      <c r="F14" s="36"/>
      <c r="G14" s="37"/>
      <c r="H14" s="36"/>
      <c r="I14" s="37"/>
      <c r="J14" s="37"/>
    </row>
    <row r="15" spans="1:14" ht="36" customHeight="1" x14ac:dyDescent="0.2">
      <c r="C15" s="36"/>
      <c r="D15" s="36"/>
      <c r="E15" s="37"/>
      <c r="F15" s="40"/>
      <c r="G15" s="41"/>
      <c r="H15" s="40"/>
      <c r="I15" s="41"/>
      <c r="J15" s="37"/>
    </row>
    <row r="16" spans="1:14" ht="15" x14ac:dyDescent="0.2">
      <c r="A16" s="75"/>
      <c r="B16" s="76"/>
      <c r="C16" s="74" t="s">
        <v>79</v>
      </c>
      <c r="D16" s="76"/>
      <c r="E16" s="37"/>
      <c r="F16" s="40"/>
      <c r="G16" s="41"/>
      <c r="H16" s="40"/>
      <c r="I16" s="41"/>
      <c r="J16" s="38"/>
      <c r="K16" s="39"/>
      <c r="L16" s="39"/>
    </row>
    <row r="17" spans="1:9" ht="15" x14ac:dyDescent="0.2">
      <c r="A17" s="75"/>
      <c r="B17" s="76"/>
      <c r="C17" s="74" t="s">
        <v>62</v>
      </c>
      <c r="D17" s="76"/>
      <c r="F17" s="42"/>
      <c r="G17" s="43" t="s">
        <v>61</v>
      </c>
      <c r="H17" s="42"/>
      <c r="I17" s="44"/>
    </row>
    <row r="18" spans="1:9" ht="15" x14ac:dyDescent="0.2">
      <c r="A18" s="75"/>
      <c r="B18" s="76"/>
      <c r="C18" s="74" t="s">
        <v>80</v>
      </c>
      <c r="D18" s="76"/>
      <c r="F18" s="42"/>
      <c r="G18" s="43" t="s">
        <v>62</v>
      </c>
      <c r="H18" s="42"/>
      <c r="I18" s="44"/>
    </row>
    <row r="19" spans="1:9" ht="15" x14ac:dyDescent="0.2">
      <c r="F19" s="42"/>
      <c r="G19" s="43" t="s">
        <v>63</v>
      </c>
      <c r="H19" s="42"/>
      <c r="I19" s="44"/>
    </row>
    <row r="20" spans="1:9" ht="15" x14ac:dyDescent="0.2">
      <c r="F20" s="42"/>
      <c r="G20" s="44"/>
      <c r="H20" s="42"/>
      <c r="I20" s="44"/>
    </row>
  </sheetData>
  <mergeCells count="14">
    <mergeCell ref="M12:M13"/>
    <mergeCell ref="N12:N13"/>
    <mergeCell ref="M5:N5"/>
    <mergeCell ref="D5:D6"/>
    <mergeCell ref="A7:C7"/>
    <mergeCell ref="A2:N2"/>
    <mergeCell ref="A5:A6"/>
    <mergeCell ref="B5:B6"/>
    <mergeCell ref="C5:C6"/>
    <mergeCell ref="E5:F5"/>
    <mergeCell ref="G5:H5"/>
    <mergeCell ref="I5:J5"/>
    <mergeCell ref="K5:L5"/>
    <mergeCell ref="B3:N3"/>
  </mergeCells>
  <printOptions horizontalCentered="1"/>
  <pageMargins left="0.23622047244094491" right="0.23622047244094491" top="0.55118110236220474" bottom="0.55118110236220474" header="0.31496062992125984" footer="0.51181102362204722"/>
  <pageSetup paperSize="9" orientation="landscape" r:id="rId1"/>
  <headerFooter alignWithMargins="0">
    <oddFooter>&amp;R&amp;"Arial,Negrito itálico"&amp;12&amp;P/&amp;N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view="pageBreakPreview" topLeftCell="A5" zoomScaleNormal="70" zoomScaleSheetLayoutView="100" workbookViewId="0">
      <selection activeCell="H19" sqref="H19:K21"/>
    </sheetView>
  </sheetViews>
  <sheetFormatPr defaultColWidth="9.140625" defaultRowHeight="12.75" x14ac:dyDescent="0.2"/>
  <cols>
    <col min="1" max="1" width="13.42578125" style="6" customWidth="1"/>
    <col min="2" max="2" width="38" style="6" customWidth="1"/>
    <col min="3" max="6" width="25.140625" style="6" hidden="1" customWidth="1"/>
    <col min="7" max="7" width="2.7109375" style="6" hidden="1" customWidth="1"/>
    <col min="8" max="8" width="6.28515625" style="6" customWidth="1"/>
    <col min="9" max="9" width="3.85546875" style="6" customWidth="1"/>
    <col min="10" max="10" width="18.5703125" style="6" customWidth="1"/>
    <col min="11" max="11" width="19.42578125" style="6" customWidth="1"/>
    <col min="12" max="12" width="14.28515625" style="6" customWidth="1"/>
    <col min="13" max="16384" width="9.140625" style="6"/>
  </cols>
  <sheetData>
    <row r="1" spans="1:12" ht="48" customHeight="1" thickBot="1" x14ac:dyDescent="0.25"/>
    <row r="2" spans="1:12" ht="33" customHeight="1" thickBot="1" x14ac:dyDescent="0.25">
      <c r="A2" s="201" t="s">
        <v>26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3"/>
    </row>
    <row r="3" spans="1:12" ht="33" customHeight="1" x14ac:dyDescent="0.2">
      <c r="A3" s="67" t="s">
        <v>68</v>
      </c>
      <c r="B3" s="204" t="str">
        <f>'PLANILHA de preço'!B3:C3</f>
        <v>Estudo, locação, perfuração e revestimento de poços artesiano profundo com a elaboração de relatórios técnicos necessários a  loçacão e perfuração</v>
      </c>
      <c r="C3" s="204"/>
      <c r="D3" s="204"/>
      <c r="E3" s="204"/>
      <c r="F3" s="204"/>
      <c r="G3" s="204"/>
      <c r="H3" s="204"/>
      <c r="I3" s="204"/>
      <c r="J3" s="204"/>
      <c r="K3" s="204"/>
      <c r="L3" s="205"/>
    </row>
    <row r="4" spans="1:12" ht="27" customHeight="1" x14ac:dyDescent="0.2">
      <c r="A4" s="68" t="s">
        <v>69</v>
      </c>
      <c r="B4" s="206" t="str">
        <f>'PLANILHA de preço'!B4:C4</f>
        <v>Distrito de Garapuava, Unaí-MG</v>
      </c>
      <c r="C4" s="206"/>
      <c r="D4" s="206"/>
      <c r="E4" s="206"/>
      <c r="F4" s="206"/>
      <c r="G4" s="206"/>
      <c r="H4" s="207" t="s">
        <v>25</v>
      </c>
      <c r="I4" s="207"/>
      <c r="J4" s="208">
        <f>'PLANILHA de preço'!B5</f>
        <v>46050</v>
      </c>
      <c r="K4" s="208"/>
      <c r="L4" s="209"/>
    </row>
    <row r="5" spans="1:12" ht="20.25" customHeight="1" x14ac:dyDescent="0.2">
      <c r="A5" s="198" t="s">
        <v>27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200"/>
    </row>
    <row r="6" spans="1:12" ht="24.75" customHeight="1" x14ac:dyDescent="0.2">
      <c r="A6" s="212" t="s">
        <v>55</v>
      </c>
      <c r="B6" s="213"/>
      <c r="C6" s="213"/>
      <c r="D6" s="213"/>
      <c r="E6" s="213"/>
      <c r="F6" s="213"/>
      <c r="G6" s="213"/>
      <c r="H6" s="213"/>
      <c r="I6" s="213"/>
      <c r="J6" s="47" t="s">
        <v>28</v>
      </c>
      <c r="K6" s="210">
        <f>ROUND((1+(H8+H10+H11)/100)*(1+(H7/100))*(1+(H12/100))/(1-(H13+H17)/100)-1,4)</f>
        <v>0.29649999999999999</v>
      </c>
      <c r="L6" s="211"/>
    </row>
    <row r="7" spans="1:12" ht="27" customHeight="1" x14ac:dyDescent="0.2">
      <c r="A7" s="58">
        <v>1</v>
      </c>
      <c r="B7" s="7" t="s">
        <v>34</v>
      </c>
      <c r="C7" s="8" t="s">
        <v>30</v>
      </c>
      <c r="D7" s="9">
        <v>9.2999999999999992E-3</v>
      </c>
      <c r="E7" s="10" t="s">
        <v>31</v>
      </c>
      <c r="F7" s="9">
        <v>9.2999999999999992E-3</v>
      </c>
      <c r="G7" s="11" t="s">
        <v>35</v>
      </c>
      <c r="H7" s="55">
        <v>1</v>
      </c>
      <c r="I7" s="19" t="s">
        <v>23</v>
      </c>
      <c r="J7" s="214" t="s">
        <v>33</v>
      </c>
      <c r="K7" s="215"/>
      <c r="L7" s="216"/>
    </row>
    <row r="8" spans="1:12" ht="20.25" customHeight="1" x14ac:dyDescent="0.2">
      <c r="A8" s="59">
        <v>2</v>
      </c>
      <c r="B8" s="14" t="s">
        <v>36</v>
      </c>
      <c r="C8" s="15" t="s">
        <v>30</v>
      </c>
      <c r="D8" s="16">
        <v>5.5E-2</v>
      </c>
      <c r="E8" s="17" t="s">
        <v>31</v>
      </c>
      <c r="F8" s="16">
        <v>5.5E-2</v>
      </c>
      <c r="G8" s="18" t="s">
        <v>37</v>
      </c>
      <c r="H8" s="12">
        <v>5.5</v>
      </c>
      <c r="I8" s="19" t="s">
        <v>23</v>
      </c>
      <c r="J8" s="192"/>
      <c r="K8" s="193"/>
      <c r="L8" s="194"/>
    </row>
    <row r="9" spans="1:12" ht="22.5" customHeight="1" x14ac:dyDescent="0.2">
      <c r="A9" s="59">
        <v>3</v>
      </c>
      <c r="B9" s="52" t="s">
        <v>64</v>
      </c>
      <c r="C9" s="15" t="s">
        <v>30</v>
      </c>
      <c r="D9" s="48">
        <f>D10+D11</f>
        <v>2.2699999999999998E-2</v>
      </c>
      <c r="E9" s="49" t="s">
        <v>31</v>
      </c>
      <c r="F9" s="48">
        <f>F10+F11</f>
        <v>2.2699999999999998E-2</v>
      </c>
      <c r="G9" s="50" t="s">
        <v>39</v>
      </c>
      <c r="H9" s="51">
        <f>H10+H11</f>
        <v>2.27</v>
      </c>
      <c r="I9" s="21" t="s">
        <v>23</v>
      </c>
      <c r="J9" s="192" t="s">
        <v>38</v>
      </c>
      <c r="K9" s="193"/>
      <c r="L9" s="194"/>
    </row>
    <row r="10" spans="1:12" ht="20.25" customHeight="1" x14ac:dyDescent="0.2">
      <c r="A10" s="59" t="s">
        <v>65</v>
      </c>
      <c r="B10" s="14" t="s">
        <v>53</v>
      </c>
      <c r="C10" s="15" t="s">
        <v>30</v>
      </c>
      <c r="D10" s="16">
        <v>0.01</v>
      </c>
      <c r="E10" s="17" t="s">
        <v>31</v>
      </c>
      <c r="F10" s="16">
        <v>0.01</v>
      </c>
      <c r="G10" s="18" t="s">
        <v>39</v>
      </c>
      <c r="H10" s="12">
        <v>1</v>
      </c>
      <c r="I10" s="19" t="s">
        <v>23</v>
      </c>
      <c r="L10" s="53"/>
    </row>
    <row r="11" spans="1:12" ht="20.25" customHeight="1" x14ac:dyDescent="0.2">
      <c r="A11" s="59" t="s">
        <v>66</v>
      </c>
      <c r="B11" s="14" t="s">
        <v>29</v>
      </c>
      <c r="C11" s="8" t="s">
        <v>30</v>
      </c>
      <c r="D11" s="9">
        <v>1.2699999999999999E-2</v>
      </c>
      <c r="E11" s="10" t="s">
        <v>31</v>
      </c>
      <c r="F11" s="9">
        <v>1.2699999999999999E-2</v>
      </c>
      <c r="G11" s="11" t="s">
        <v>32</v>
      </c>
      <c r="H11" s="12">
        <v>1.27</v>
      </c>
      <c r="I11" s="13" t="s">
        <v>23</v>
      </c>
      <c r="J11" s="56"/>
      <c r="K11" s="28"/>
      <c r="L11" s="57"/>
    </row>
    <row r="12" spans="1:12" ht="20.25" customHeight="1" x14ac:dyDescent="0.2">
      <c r="A12" s="59">
        <v>4</v>
      </c>
      <c r="B12" s="14" t="s">
        <v>40</v>
      </c>
      <c r="C12" s="15" t="s">
        <v>30</v>
      </c>
      <c r="D12" s="16">
        <v>4.9399999999999999E-2</v>
      </c>
      <c r="E12" s="17" t="s">
        <v>31</v>
      </c>
      <c r="F12" s="16">
        <v>7.4999999999999997E-2</v>
      </c>
      <c r="G12" s="18" t="s">
        <v>41</v>
      </c>
      <c r="H12" s="12">
        <v>7.5</v>
      </c>
      <c r="I12" s="19" t="s">
        <v>23</v>
      </c>
      <c r="J12" s="192" t="s">
        <v>42</v>
      </c>
      <c r="K12" s="193"/>
      <c r="L12" s="194"/>
    </row>
    <row r="13" spans="1:12" ht="20.25" customHeight="1" x14ac:dyDescent="0.2">
      <c r="A13" s="59">
        <v>5</v>
      </c>
      <c r="B13" s="14" t="s">
        <v>43</v>
      </c>
      <c r="C13" s="15" t="s">
        <v>30</v>
      </c>
      <c r="D13" s="16">
        <v>3.6499999999999998E-2</v>
      </c>
      <c r="E13" s="17" t="s">
        <v>31</v>
      </c>
      <c r="F13" s="16">
        <v>6.1499999999999999E-2</v>
      </c>
      <c r="G13" s="18" t="s">
        <v>44</v>
      </c>
      <c r="H13" s="20">
        <f>H14+H15+H16</f>
        <v>6.15</v>
      </c>
      <c r="I13" s="21" t="s">
        <v>23</v>
      </c>
      <c r="J13" s="192"/>
      <c r="K13" s="193"/>
      <c r="L13" s="194"/>
    </row>
    <row r="14" spans="1:12" ht="20.25" customHeight="1" x14ac:dyDescent="0.2">
      <c r="A14" s="59" t="s">
        <v>71</v>
      </c>
      <c r="B14" s="14" t="s">
        <v>45</v>
      </c>
      <c r="C14" s="15" t="s">
        <v>30</v>
      </c>
      <c r="D14" s="16">
        <v>6.4999999999999997E-3</v>
      </c>
      <c r="E14" s="17" t="s">
        <v>31</v>
      </c>
      <c r="F14" s="16">
        <v>6.4999999999999997E-3</v>
      </c>
      <c r="G14" s="18" t="s">
        <v>45</v>
      </c>
      <c r="H14" s="12">
        <v>0.65</v>
      </c>
      <c r="I14" s="19" t="s">
        <v>23</v>
      </c>
      <c r="J14" s="192"/>
      <c r="K14" s="193"/>
      <c r="L14" s="194"/>
    </row>
    <row r="15" spans="1:12" ht="20.25" customHeight="1" x14ac:dyDescent="0.2">
      <c r="A15" s="59" t="s">
        <v>70</v>
      </c>
      <c r="B15" s="14" t="s">
        <v>46</v>
      </c>
      <c r="C15" s="15" t="s">
        <v>30</v>
      </c>
      <c r="D15" s="16">
        <v>0.03</v>
      </c>
      <c r="E15" s="17" t="s">
        <v>31</v>
      </c>
      <c r="F15" s="16">
        <v>0.03</v>
      </c>
      <c r="G15" s="18" t="s">
        <v>46</v>
      </c>
      <c r="H15" s="12">
        <v>3</v>
      </c>
      <c r="I15" s="19" t="s">
        <v>23</v>
      </c>
      <c r="J15" s="192" t="s">
        <v>47</v>
      </c>
      <c r="K15" s="193"/>
      <c r="L15" s="194"/>
    </row>
    <row r="16" spans="1:12" ht="20.25" customHeight="1" x14ac:dyDescent="0.2">
      <c r="A16" s="59" t="s">
        <v>73</v>
      </c>
      <c r="B16" s="14" t="s">
        <v>48</v>
      </c>
      <c r="C16" s="15" t="s">
        <v>30</v>
      </c>
      <c r="D16" s="16">
        <v>0.01</v>
      </c>
      <c r="E16" s="17" t="s">
        <v>31</v>
      </c>
      <c r="F16" s="16">
        <v>2.5000000000000001E-2</v>
      </c>
      <c r="G16" s="18" t="s">
        <v>48</v>
      </c>
      <c r="H16" s="12">
        <v>2.5</v>
      </c>
      <c r="I16" s="19" t="s">
        <v>23</v>
      </c>
      <c r="J16" s="192"/>
      <c r="K16" s="193"/>
      <c r="L16" s="194"/>
    </row>
    <row r="17" spans="1:12" ht="20.25" customHeight="1" thickBot="1" x14ac:dyDescent="0.25">
      <c r="A17" s="60">
        <v>6</v>
      </c>
      <c r="B17" s="61" t="s">
        <v>49</v>
      </c>
      <c r="C17" s="23" t="s">
        <v>30</v>
      </c>
      <c r="D17" s="24">
        <v>4.4999999999999998E-2</v>
      </c>
      <c r="E17" s="25" t="s">
        <v>31</v>
      </c>
      <c r="F17" s="24">
        <v>4.4999999999999998E-2</v>
      </c>
      <c r="G17" s="22" t="s">
        <v>50</v>
      </c>
      <c r="H17" s="26">
        <v>3.6</v>
      </c>
      <c r="I17" s="35" t="s">
        <v>23</v>
      </c>
      <c r="J17" s="195"/>
      <c r="K17" s="196"/>
      <c r="L17" s="197"/>
    </row>
    <row r="18" spans="1:12" ht="48" customHeight="1" x14ac:dyDescent="0.2">
      <c r="A18" s="29"/>
      <c r="B18" s="30"/>
      <c r="C18" s="31"/>
      <c r="D18" s="31"/>
      <c r="E18" s="32"/>
      <c r="F18" s="31"/>
      <c r="G18" s="30"/>
      <c r="H18" s="33"/>
      <c r="I18" s="34"/>
      <c r="J18" s="28"/>
      <c r="K18" s="28"/>
      <c r="L18" s="28"/>
    </row>
    <row r="19" spans="1:12" ht="12" customHeight="1" x14ac:dyDescent="0.2">
      <c r="A19" s="27"/>
      <c r="B19" s="4"/>
      <c r="C19" s="42"/>
      <c r="D19" s="43" t="s">
        <v>61</v>
      </c>
      <c r="E19" s="42"/>
      <c r="F19" s="43" t="s">
        <v>61</v>
      </c>
      <c r="G19" s="45"/>
      <c r="H19" s="75"/>
      <c r="I19" s="76"/>
      <c r="J19" s="74" t="s">
        <v>79</v>
      </c>
      <c r="K19" s="76"/>
      <c r="L19" s="27"/>
    </row>
    <row r="20" spans="1:12" ht="15" x14ac:dyDescent="0.2">
      <c r="B20" s="4"/>
      <c r="C20" s="42"/>
      <c r="D20" s="43" t="s">
        <v>62</v>
      </c>
      <c r="E20" s="42"/>
      <c r="F20" s="43" t="s">
        <v>62</v>
      </c>
      <c r="G20" s="46"/>
      <c r="H20" s="75"/>
      <c r="I20" s="76"/>
      <c r="J20" s="74" t="s">
        <v>62</v>
      </c>
      <c r="K20" s="76"/>
    </row>
    <row r="21" spans="1:12" ht="15" x14ac:dyDescent="0.2">
      <c r="B21" s="4"/>
      <c r="C21" s="42"/>
      <c r="D21" s="43" t="s">
        <v>63</v>
      </c>
      <c r="E21" s="42"/>
      <c r="F21" s="43" t="s">
        <v>63</v>
      </c>
      <c r="G21" s="46"/>
      <c r="H21" s="75"/>
      <c r="I21" s="76"/>
      <c r="J21" s="74" t="s">
        <v>80</v>
      </c>
      <c r="K21" s="76"/>
    </row>
  </sheetData>
  <mergeCells count="13">
    <mergeCell ref="J12:L14"/>
    <mergeCell ref="J15:L17"/>
    <mergeCell ref="A5:L5"/>
    <mergeCell ref="A2:L2"/>
    <mergeCell ref="B3:L3"/>
    <mergeCell ref="B4:G4"/>
    <mergeCell ref="H4:I4"/>
    <mergeCell ref="J4:L4"/>
    <mergeCell ref="K6:L6"/>
    <mergeCell ref="A6:I6"/>
    <mergeCell ref="J7:L7"/>
    <mergeCell ref="J8:L8"/>
    <mergeCell ref="J9:L9"/>
  </mergeCells>
  <printOptions horizontalCentered="1"/>
  <pageMargins left="0.51181102362204722" right="0.51181102362204722" top="0.98425196850393704" bottom="0.59055118110236227" header="0.51181102362204722" footer="0.51181102362204722"/>
  <pageSetup paperSize="9" scale="95" orientation="landscape" r:id="rId1"/>
  <headerFooter>
    <oddFooter>&amp;R&amp;"Arial,Negrito itálico"&amp;12&amp;P/&amp;N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 de preço</vt:lpstr>
      <vt:lpstr>Cronograma_ff</vt:lpstr>
      <vt:lpstr>DBI</vt:lpstr>
      <vt:lpstr>Cronograma_ff!Area_de_impressao</vt:lpstr>
      <vt:lpstr>DBI!Area_de_impressao</vt:lpstr>
      <vt:lpstr>'PLANILHA de preço'!Area_de_impressao</vt:lpstr>
      <vt:lpstr>Cronograma_ff!Titulos_de_impressao</vt:lpstr>
      <vt:lpstr>'PLANILHA de preço'!Titulos_de_impressao</vt:lpstr>
    </vt:vector>
  </TitlesOfParts>
  <Company>ABCINFORMATICA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Arrecardaçao</dc:creator>
  <cp:lastModifiedBy>Julio da Costa Oliveira</cp:lastModifiedBy>
  <cp:lastPrinted>2026-01-29T13:19:02Z</cp:lastPrinted>
  <dcterms:created xsi:type="dcterms:W3CDTF">2005-05-19T20:12:39Z</dcterms:created>
  <dcterms:modified xsi:type="dcterms:W3CDTF">2026-01-29T13:35:00Z</dcterms:modified>
</cp:coreProperties>
</file>